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Kysucka knižnica - IROP projekt\vykazy vymer 1_7_poznamky k VO\vykazy vymer 1_7\"/>
    </mc:Choice>
  </mc:AlternateContent>
  <xr:revisionPtr revIDLastSave="0" documentId="13_ncr:1_{508BCAC1-4A37-446A-BC0D-606C92870C46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Excel_BuiltIn__FilterDatabase">#REF!</definedName>
    <definedName name="Excel_BuiltIn_Print_Area" localSheetId="2">'Kryci list'!$A:$J</definedName>
    <definedName name="Excel_BuiltIn_Print_Area" localSheetId="0">Prehlad!$A:$O</definedName>
    <definedName name="Excel_BuiltIn_Print_Area" localSheetId="1">Rekapitulacia!$A:$G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list'!$A$1:$K$41</definedName>
    <definedName name="_xlnm.Print_Area" localSheetId="1">Rekapitulacia!$A$1:$G$26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J30" i="6" s="1"/>
  <c r="W123" i="3"/>
  <c r="G22" i="5" s="1"/>
  <c r="I123" i="3"/>
  <c r="I125" i="3" s="1"/>
  <c r="C23" i="5" s="1"/>
  <c r="N121" i="3"/>
  <c r="N123" i="3" s="1"/>
  <c r="L121" i="3"/>
  <c r="L123" i="3" s="1"/>
  <c r="J121" i="3"/>
  <c r="H121" i="3"/>
  <c r="H123" i="3" s="1"/>
  <c r="C19" i="5"/>
  <c r="W115" i="3"/>
  <c r="G19" i="5" s="1"/>
  <c r="I115" i="3"/>
  <c r="N114" i="3"/>
  <c r="L114" i="3"/>
  <c r="J114" i="3"/>
  <c r="H114" i="3"/>
  <c r="N109" i="3"/>
  <c r="L109" i="3"/>
  <c r="J109" i="3"/>
  <c r="H109" i="3"/>
  <c r="N107" i="3"/>
  <c r="L107" i="3"/>
  <c r="L115" i="3" s="1"/>
  <c r="E19" i="5" s="1"/>
  <c r="J107" i="3"/>
  <c r="J115" i="3" s="1"/>
  <c r="H107" i="3"/>
  <c r="G18" i="5"/>
  <c r="W104" i="3"/>
  <c r="N104" i="3"/>
  <c r="F18" i="5" s="1"/>
  <c r="N103" i="3"/>
  <c r="L103" i="3"/>
  <c r="J103" i="3"/>
  <c r="H103" i="3"/>
  <c r="N100" i="3"/>
  <c r="L100" i="3"/>
  <c r="J100" i="3"/>
  <c r="I100" i="3"/>
  <c r="I104" i="3" s="1"/>
  <c r="C18" i="5" s="1"/>
  <c r="N97" i="3"/>
  <c r="L97" i="3"/>
  <c r="J97" i="3"/>
  <c r="H97" i="3"/>
  <c r="N94" i="3"/>
  <c r="L94" i="3"/>
  <c r="J94" i="3"/>
  <c r="H94" i="3"/>
  <c r="N91" i="3"/>
  <c r="L91" i="3"/>
  <c r="L104" i="3" s="1"/>
  <c r="E18" i="5" s="1"/>
  <c r="J91" i="3"/>
  <c r="H91" i="3"/>
  <c r="W88" i="3"/>
  <c r="G17" i="5" s="1"/>
  <c r="N87" i="3"/>
  <c r="L87" i="3"/>
  <c r="J87" i="3"/>
  <c r="H87" i="3"/>
  <c r="N84" i="3"/>
  <c r="L84" i="3"/>
  <c r="J84" i="3"/>
  <c r="I84" i="3"/>
  <c r="N83" i="3"/>
  <c r="L83" i="3"/>
  <c r="J83" i="3"/>
  <c r="H83" i="3"/>
  <c r="N82" i="3"/>
  <c r="L82" i="3"/>
  <c r="J82" i="3"/>
  <c r="I82" i="3"/>
  <c r="N80" i="3"/>
  <c r="L80" i="3"/>
  <c r="J80" i="3"/>
  <c r="H80" i="3"/>
  <c r="N76" i="3"/>
  <c r="L76" i="3"/>
  <c r="J76" i="3"/>
  <c r="I76" i="3"/>
  <c r="I88" i="3" s="1"/>
  <c r="C17" i="5" s="1"/>
  <c r="N73" i="3"/>
  <c r="N88" i="3" s="1"/>
  <c r="F17" i="5" s="1"/>
  <c r="L73" i="3"/>
  <c r="L88" i="3" s="1"/>
  <c r="E17" i="5" s="1"/>
  <c r="J73" i="3"/>
  <c r="H73" i="3"/>
  <c r="H88" i="3" s="1"/>
  <c r="B17" i="5" s="1"/>
  <c r="C16" i="5"/>
  <c r="W70" i="3"/>
  <c r="G16" i="5" s="1"/>
  <c r="I70" i="3"/>
  <c r="N69" i="3"/>
  <c r="L69" i="3"/>
  <c r="J69" i="3"/>
  <c r="H69" i="3"/>
  <c r="N67" i="3"/>
  <c r="L67" i="3"/>
  <c r="J67" i="3"/>
  <c r="H67" i="3"/>
  <c r="N66" i="3"/>
  <c r="L66" i="3"/>
  <c r="J66" i="3"/>
  <c r="H66" i="3"/>
  <c r="N63" i="3"/>
  <c r="N70" i="3" s="1"/>
  <c r="L63" i="3"/>
  <c r="L70" i="3" s="1"/>
  <c r="J63" i="3"/>
  <c r="H63" i="3"/>
  <c r="C13" i="5"/>
  <c r="W57" i="3"/>
  <c r="G13" i="5" s="1"/>
  <c r="I57" i="3"/>
  <c r="N56" i="3"/>
  <c r="L56" i="3"/>
  <c r="J56" i="3"/>
  <c r="H56" i="3"/>
  <c r="N55" i="3"/>
  <c r="L55" i="3"/>
  <c r="J55" i="3"/>
  <c r="H55" i="3"/>
  <c r="N54" i="3"/>
  <c r="L54" i="3"/>
  <c r="J54" i="3"/>
  <c r="H54" i="3"/>
  <c r="N53" i="3"/>
  <c r="L53" i="3"/>
  <c r="J53" i="3"/>
  <c r="H53" i="3"/>
  <c r="N52" i="3"/>
  <c r="L52" i="3"/>
  <c r="J52" i="3"/>
  <c r="H52" i="3"/>
  <c r="N50" i="3"/>
  <c r="L50" i="3"/>
  <c r="J50" i="3"/>
  <c r="H50" i="3"/>
  <c r="N49" i="3"/>
  <c r="L49" i="3"/>
  <c r="J49" i="3"/>
  <c r="H49" i="3"/>
  <c r="N46" i="3"/>
  <c r="L46" i="3"/>
  <c r="J46" i="3"/>
  <c r="H46" i="3"/>
  <c r="N43" i="3"/>
  <c r="L43" i="3"/>
  <c r="J43" i="3"/>
  <c r="H43" i="3"/>
  <c r="N40" i="3"/>
  <c r="L40" i="3"/>
  <c r="J40" i="3"/>
  <c r="H40" i="3"/>
  <c r="N37" i="3"/>
  <c r="L37" i="3"/>
  <c r="J37" i="3"/>
  <c r="H37" i="3"/>
  <c r="N35" i="3"/>
  <c r="L35" i="3"/>
  <c r="J35" i="3"/>
  <c r="H35" i="3"/>
  <c r="N32" i="3"/>
  <c r="L32" i="3"/>
  <c r="J32" i="3"/>
  <c r="H32" i="3"/>
  <c r="N27" i="3"/>
  <c r="L27" i="3"/>
  <c r="L57" i="3" s="1"/>
  <c r="E13" i="5" s="1"/>
  <c r="J27" i="3"/>
  <c r="H27" i="3"/>
  <c r="N24" i="3"/>
  <c r="L24" i="3"/>
  <c r="J24" i="3"/>
  <c r="H24" i="3"/>
  <c r="C12" i="5"/>
  <c r="W21" i="3"/>
  <c r="W59" i="3" s="1"/>
  <c r="G14" i="5" s="1"/>
  <c r="I21" i="3"/>
  <c r="I59" i="3" s="1"/>
  <c r="N18" i="3"/>
  <c r="L18" i="3"/>
  <c r="J18" i="3"/>
  <c r="H18" i="3"/>
  <c r="N15" i="3"/>
  <c r="N21" i="3" s="1"/>
  <c r="L15" i="3"/>
  <c r="J15" i="3"/>
  <c r="H15" i="3"/>
  <c r="N14" i="3"/>
  <c r="L14" i="3"/>
  <c r="L21" i="3" s="1"/>
  <c r="E12" i="5" s="1"/>
  <c r="J14" i="3"/>
  <c r="H14" i="3"/>
  <c r="H21" i="3" s="1"/>
  <c r="F1" i="6"/>
  <c r="F12" i="6"/>
  <c r="J12" i="6"/>
  <c r="F13" i="6"/>
  <c r="J13" i="6"/>
  <c r="F14" i="6"/>
  <c r="J14" i="6"/>
  <c r="F18" i="6"/>
  <c r="F19" i="6"/>
  <c r="J20" i="6"/>
  <c r="J26" i="6"/>
  <c r="D8" i="3"/>
  <c r="B8" i="5"/>
  <c r="C22" i="5" l="1"/>
  <c r="C14" i="5"/>
  <c r="E16" i="6"/>
  <c r="G12" i="5"/>
  <c r="N57" i="3"/>
  <c r="F13" i="5" s="1"/>
  <c r="W125" i="3"/>
  <c r="G23" i="5" s="1"/>
  <c r="N115" i="3"/>
  <c r="F19" i="5" s="1"/>
  <c r="J123" i="3"/>
  <c r="J125" i="3" s="1"/>
  <c r="H115" i="3"/>
  <c r="B19" i="5" s="1"/>
  <c r="H104" i="3"/>
  <c r="B18" i="5" s="1"/>
  <c r="J104" i="3"/>
  <c r="E104" i="3" s="1"/>
  <c r="I117" i="3"/>
  <c r="E17" i="6" s="1"/>
  <c r="E20" i="6" s="1"/>
  <c r="J88" i="3"/>
  <c r="E88" i="3" s="1"/>
  <c r="H70" i="3"/>
  <c r="B16" i="5" s="1"/>
  <c r="J70" i="3"/>
  <c r="E70" i="3" s="1"/>
  <c r="J57" i="3"/>
  <c r="D13" i="5" s="1"/>
  <c r="H57" i="3"/>
  <c r="B13" i="5" s="1"/>
  <c r="J21" i="3"/>
  <c r="F12" i="5"/>
  <c r="D16" i="5"/>
  <c r="E16" i="5"/>
  <c r="L117" i="3"/>
  <c r="E20" i="5" s="1"/>
  <c r="D19" i="5"/>
  <c r="E115" i="3"/>
  <c r="H125" i="3"/>
  <c r="B23" i="5" s="1"/>
  <c r="B22" i="5"/>
  <c r="N117" i="3"/>
  <c r="F20" i="5" s="1"/>
  <c r="F16" i="5"/>
  <c r="E22" i="5"/>
  <c r="L125" i="3"/>
  <c r="E23" i="5" s="1"/>
  <c r="F22" i="5"/>
  <c r="N125" i="3"/>
  <c r="F23" i="5" s="1"/>
  <c r="B12" i="5"/>
  <c r="D12" i="5"/>
  <c r="E21" i="3"/>
  <c r="W117" i="3"/>
  <c r="G20" i="5" s="1"/>
  <c r="L59" i="3"/>
  <c r="N59" i="3" l="1"/>
  <c r="W127" i="3"/>
  <c r="G26" i="5" s="1"/>
  <c r="D22" i="5"/>
  <c r="E123" i="3"/>
  <c r="D18" i="5"/>
  <c r="D17" i="5"/>
  <c r="C20" i="5"/>
  <c r="I127" i="3"/>
  <c r="C26" i="5" s="1"/>
  <c r="J117" i="3"/>
  <c r="D20" i="5" s="1"/>
  <c r="H117" i="3"/>
  <c r="D17" i="6" s="1"/>
  <c r="F17" i="6" s="1"/>
  <c r="J59" i="3"/>
  <c r="E59" i="3" s="1"/>
  <c r="E57" i="3"/>
  <c r="H59" i="3"/>
  <c r="B14" i="5" s="1"/>
  <c r="L127" i="3"/>
  <c r="E26" i="5" s="1"/>
  <c r="E14" i="5"/>
  <c r="D23" i="5"/>
  <c r="E125" i="3"/>
  <c r="N127" i="3"/>
  <c r="F26" i="5" s="1"/>
  <c r="F14" i="5"/>
  <c r="E117" i="3" l="1"/>
  <c r="B20" i="5"/>
  <c r="D16" i="6"/>
  <c r="F25" i="6" s="1"/>
  <c r="J127" i="3"/>
  <c r="E127" i="3" s="1"/>
  <c r="D14" i="5"/>
  <c r="H127" i="3"/>
  <c r="B26" i="5" s="1"/>
  <c r="D20" i="6" l="1"/>
  <c r="F23" i="6"/>
  <c r="F24" i="6"/>
  <c r="F22" i="6"/>
  <c r="F16" i="6"/>
  <c r="F20" i="6" s="1"/>
  <c r="D26" i="5"/>
  <c r="F26" i="6" l="1"/>
  <c r="J28" i="6" s="1"/>
  <c r="I29" i="6" s="1"/>
  <c r="J29" i="6" s="1"/>
  <c r="J31" i="6" s="1"/>
</calcChain>
</file>

<file path=xl/sharedStrings.xml><?xml version="1.0" encoding="utf-8"?>
<sst xmlns="http://schemas.openxmlformats.org/spreadsheetml/2006/main" count="773" uniqueCount="387">
  <si>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</si>
  <si>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</si>
  <si>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</si>
  <si>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</si>
  <si>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</si>
  <si>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</si>
  <si>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</si>
  <si>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</si>
  <si>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</si>
  <si>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</si>
  <si>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</si>
  <si>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</si>
  <si>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</si>
  <si>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</si>
  <si>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</si>
  <si>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</si>
  <si>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</si>
  <si>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</si>
  <si>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</si>
  <si>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</si>
  <si>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</si>
  <si>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</si>
  <si>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</si>
  <si>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</si>
  <si>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</si>
  <si>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</si>
  <si>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</si>
  <si>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</si>
  <si>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</si>
  <si>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</si>
  <si>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</si>
  <si>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</si>
  <si>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</si>
  <si>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</si>
  <si>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</si>
  <si>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</si>
  <si>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</si>
  <si>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</si>
  <si>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</si>
  <si>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</si>
  <si>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</si>
  <si>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</si>
  <si>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</si>
  <si>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</si>
  <si>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</si>
  <si>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</si>
  <si>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</si>
  <si>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</si>
  <si>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</si>
  <si>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</si>
  <si>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</si>
  <si>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</si>
  <si>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</si>
  <si>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</si>
  <si>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</si>
  <si>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</si>
  <si>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</si>
  <si>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</si>
  <si>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</si>
  <si>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</si>
  <si>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</si>
  <si>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</si>
  <si>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</si>
  <si>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</si>
  <si>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</si>
  <si>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</si>
  <si>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</si>
  <si>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</si>
  <si>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</si>
  <si>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</si>
  <si>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</si>
  <si>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</si>
  <si>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</si>
  <si>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</si>
  <si>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</si>
  <si>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</si>
  <si>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</si>
  <si>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</si>
  <si>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</si>
  <si>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</si>
  <si>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</si>
  <si>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</si>
  <si>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</si>
  <si>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</si>
  <si>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</si>
  <si>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</si>
  <si>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</si>
  <si>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</si>
  <si>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</si>
  <si>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</si>
  <si>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</si>
  <si>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</si>
  <si>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</si>
  <si>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</si>
  <si>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</si>
  <si>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</si>
  <si>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</si>
  <si>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</si>
  <si>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</si>
  <si>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</si>
  <si>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</si>
  <si>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</si>
  <si>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</si>
  <si>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</si>
  <si>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</si>
  <si>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</si>
  <si>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</si>
  <si>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</si>
  <si>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</si>
  <si>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</si>
  <si>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</si>
  <si>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Kysucká knižnica v Čadci </t>
  </si>
  <si>
    <t xml:space="preserve">Spracoval: Stanislav Hlubina                       </t>
  </si>
  <si>
    <t xml:space="preserve">JKSO : </t>
  </si>
  <si>
    <t>Dátum: 05.09.2021</t>
  </si>
  <si>
    <t>Stavba : Kvalitné služby Kysuckej knižnice v Čadci aj v období protipandemických opatrení</t>
  </si>
  <si>
    <t>Objekt : Presklená stena s výdajným oknom</t>
  </si>
  <si>
    <t>HLUBINA Stanislav</t>
  </si>
  <si>
    <t xml:space="preserve"> HLUBINA Stanislav</t>
  </si>
  <si>
    <t>17. novembra 1258, Čadca</t>
  </si>
  <si>
    <t>JKSO :</t>
  </si>
  <si>
    <t>Stanislav Hlubina</t>
  </si>
  <si>
    <t>05.09.2021</t>
  </si>
  <si>
    <t xml:space="preserve">Kysucká knižnica v Čadci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</si>
  <si>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</si>
  <si>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</si>
  <si>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</si>
  <si>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</si>
  <si>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</si>
  <si>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</si>
  <si>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</si>
  <si>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</si>
  <si>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</si>
  <si>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</si>
  <si>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</si>
  <si>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</si>
  <si>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</si>
  <si>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</si>
  <si>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</si>
  <si>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</si>
  <si>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</si>
  <si>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014</t>
  </si>
  <si>
    <t>612425931</t>
  </si>
  <si>
    <t>Omietka vnútorného ostenia okenného alebo dverného vápenná štuková</t>
  </si>
  <si>
    <t>m2</t>
  </si>
  <si>
    <t xml:space="preserve">/   1               </t>
  </si>
  <si>
    <t>61242-5931</t>
  </si>
  <si>
    <t>45.41.10</t>
  </si>
  <si>
    <t>EK</t>
  </si>
  <si>
    <t>S</t>
  </si>
  <si>
    <t>011</t>
  </si>
  <si>
    <t>612465111</t>
  </si>
  <si>
    <t>Príprava podkl.,pod omietky vnút.stien, strojne, nanášanie ručne hr.2 mm</t>
  </si>
  <si>
    <t xml:space="preserve">/   2               </t>
  </si>
  <si>
    <t>61246-5111</t>
  </si>
  <si>
    <t>oprava ostenia po osadení presklenej steny</t>
  </si>
  <si>
    <t>0,15*2,92 =   0,438</t>
  </si>
  <si>
    <t>631312141</t>
  </si>
  <si>
    <t>Doplnenie jestvujúcich mazanín betónom prostým rýhy</t>
  </si>
  <si>
    <t>m3</t>
  </si>
  <si>
    <t xml:space="preserve">/   3               </t>
  </si>
  <si>
    <t>63131-2141</t>
  </si>
  <si>
    <t>45.25.32</t>
  </si>
  <si>
    <t>po osadení presklenej steny</t>
  </si>
  <si>
    <t>2,62*0,10*0,10 =   0,026</t>
  </si>
  <si>
    <t xml:space="preserve">6 - ÚPRAVY POVRCHOV, PODLAHY, VÝPLNE  spolu: </t>
  </si>
  <si>
    <t>9 - OSTATNÉ KONŠTRUKCIE A PRÁCE</t>
  </si>
  <si>
    <t>272</t>
  </si>
  <si>
    <t>919735122</t>
  </si>
  <si>
    <t>Rezanie stávajúceho betónového krytu alebo podkladu hr. 50-100 mm</t>
  </si>
  <si>
    <t>m</t>
  </si>
  <si>
    <t xml:space="preserve">/   4               </t>
  </si>
  <si>
    <t>91973-5122</t>
  </si>
  <si>
    <t>45.23.12</t>
  </si>
  <si>
    <t>zarezanie do poteru pre osadenie okna</t>
  </si>
  <si>
    <t>2,62 =   2,620</t>
  </si>
  <si>
    <t>003</t>
  </si>
  <si>
    <t>941955002</t>
  </si>
  <si>
    <t>Lešenie ľahké prac. pomocné výš. podlahy do 1,9 m</t>
  </si>
  <si>
    <t xml:space="preserve">/   5               </t>
  </si>
  <si>
    <t>94195-5002</t>
  </si>
  <si>
    <t>45.25.10</t>
  </si>
  <si>
    <t>zvnútra</t>
  </si>
  <si>
    <t>2,62*1,00 =   2,620</t>
  </si>
  <si>
    <t>zvonku</t>
  </si>
  <si>
    <t>952901111</t>
  </si>
  <si>
    <t>Vyčistenie budov byt. alebo občian. výstavby pri výške podlažia do 4 m</t>
  </si>
  <si>
    <t xml:space="preserve">/   6               </t>
  </si>
  <si>
    <t>95290-1111</t>
  </si>
  <si>
    <t>45.45.13</t>
  </si>
  <si>
    <t>2,62*3,00 =   7,860</t>
  </si>
  <si>
    <t>953945222</t>
  </si>
  <si>
    <t>Profil okenný APU s integrovanou tkaninou</t>
  </si>
  <si>
    <t xml:space="preserve">/   7               </t>
  </si>
  <si>
    <t>95394-5222</t>
  </si>
  <si>
    <t xml:space="preserve">  .  .  </t>
  </si>
  <si>
    <t>2,62+2,92 =   5,540</t>
  </si>
  <si>
    <t>013</t>
  </si>
  <si>
    <t>965081712</t>
  </si>
  <si>
    <t>Búranie dlažieb xylolit. alebo keram. hr. do 1 cm do 1 m2</t>
  </si>
  <si>
    <t xml:space="preserve">/   8               </t>
  </si>
  <si>
    <t>96508-1712</t>
  </si>
  <si>
    <t>45.11.11</t>
  </si>
  <si>
    <t>demontáž časti pri montáži presklenej steny</t>
  </si>
  <si>
    <t>2,62*0,60 =   1,572</t>
  </si>
  <si>
    <t>968081131</t>
  </si>
  <si>
    <t>Demontáž plast. okien bm obvodu</t>
  </si>
  <si>
    <t xml:space="preserve">/   9               </t>
  </si>
  <si>
    <t>96808-1131</t>
  </si>
  <si>
    <t>demontáž presklenej steny, odstránenie krycích líšt</t>
  </si>
  <si>
    <t>(2,62+2,92)*2 =   11,080</t>
  </si>
  <si>
    <t>974031154</t>
  </si>
  <si>
    <t>Vysekanie rýh v tehelnom murive hl. do 10 cm š. do 15 cm</t>
  </si>
  <si>
    <t xml:space="preserve">/  10               </t>
  </si>
  <si>
    <t>97403-1154</t>
  </si>
  <si>
    <t>pre osadenie presklenej steny</t>
  </si>
  <si>
    <t>2,92 =   2,920</t>
  </si>
  <si>
    <t>974042553</t>
  </si>
  <si>
    <t>Vysekanie rýh v betón. dlažbe hl. do 10 cm š. do 10 cm</t>
  </si>
  <si>
    <t xml:space="preserve">/  11               </t>
  </si>
  <si>
    <t>97404-2553</t>
  </si>
  <si>
    <t>pre založenie osadenie presklenej steny</t>
  </si>
  <si>
    <t>979082111</t>
  </si>
  <si>
    <t>Vnútrostavenisková doprava sute a vybúraných hmôt do 10 m</t>
  </si>
  <si>
    <t>t</t>
  </si>
  <si>
    <t xml:space="preserve">/  12               </t>
  </si>
  <si>
    <t>97908-2111</t>
  </si>
  <si>
    <t>979082121</t>
  </si>
  <si>
    <t>Vnútrost. doprava sute a vybúraných hmôt každých ďalších 5 m</t>
  </si>
  <si>
    <t xml:space="preserve">/  13               </t>
  </si>
  <si>
    <t>97908-2121</t>
  </si>
  <si>
    <t>0,269*4 =   1,076</t>
  </si>
  <si>
    <t>221</t>
  </si>
  <si>
    <t>979087213</t>
  </si>
  <si>
    <t>Nakladanie vybúraných hmôt na dopravný prostriedok</t>
  </si>
  <si>
    <t xml:space="preserve">/  14               </t>
  </si>
  <si>
    <t>97908-7213</t>
  </si>
  <si>
    <t>979131409</t>
  </si>
  <si>
    <t>Poplatok za ulož.a znešk.staveb.sute na vymedzených skládkach</t>
  </si>
  <si>
    <t xml:space="preserve">/  15               </t>
  </si>
  <si>
    <t>97913-1409</t>
  </si>
  <si>
    <t>979131499</t>
  </si>
  <si>
    <t>Veľkokapacitný kontajner - dovoz, odvoz, prenájom</t>
  </si>
  <si>
    <t>kus</t>
  </si>
  <si>
    <t xml:space="preserve">/  16               </t>
  </si>
  <si>
    <t>998991111</t>
  </si>
  <si>
    <t>Presun hmôt pre opravy v objektoch výšky do 25 m</t>
  </si>
  <si>
    <t xml:space="preserve">/  17               </t>
  </si>
  <si>
    <t>99899-1111</t>
  </si>
  <si>
    <t>000</t>
  </si>
  <si>
    <t>999990004</t>
  </si>
  <si>
    <t>Konštrukcie a práce HSV, HZS T4</t>
  </si>
  <si>
    <t>hod</t>
  </si>
  <si>
    <t xml:space="preserve">/  18               </t>
  </si>
  <si>
    <t>99999-0004</t>
  </si>
  <si>
    <t xml:space="preserve">9 - OSTATNÉ KONŠTRUKCIE A PRÁCE  spolu: </t>
  </si>
  <si>
    <t xml:space="preserve">PRÁCE A DODÁVKY HSV  spolu: </t>
  </si>
  <si>
    <t>PRÁCE A DODÁVKY PSV</t>
  </si>
  <si>
    <t>763 - Konštrukcie  - drevostavby</t>
  </si>
  <si>
    <t>763</t>
  </si>
  <si>
    <t>763129144</t>
  </si>
  <si>
    <t>Demontáž sadrokartónového podhľadu s dvojvrstvou nosnou konštrukciou z oceľových profilov jednoduché opláštenie</t>
  </si>
  <si>
    <t xml:space="preserve">/  19               </t>
  </si>
  <si>
    <t>I</t>
  </si>
  <si>
    <t>76312-9144</t>
  </si>
  <si>
    <t>IK</t>
  </si>
  <si>
    <t>rozobratie SDK stropu na šírku 60cm</t>
  </si>
  <si>
    <t>763133015</t>
  </si>
  <si>
    <t>Oprava sadrokartónového podhľadu zavesený 2x profil UD a CD dosky RB hr. 2x12,5 m do 4m2</t>
  </si>
  <si>
    <t xml:space="preserve">/  20               </t>
  </si>
  <si>
    <t>76313-3011</t>
  </si>
  <si>
    <t>763711110</t>
  </si>
  <si>
    <t>Drevostavby, montáž a dodávka dočasnej protiprašnej steny hr. do 55 mm (OSB alebo sadrokartón s nosnou konštrukciou)</t>
  </si>
  <si>
    <t xml:space="preserve">/  21               </t>
  </si>
  <si>
    <t>76371-1112</t>
  </si>
  <si>
    <t>45.42.13</t>
  </si>
  <si>
    <t>(2,62+1,00)*2,92 =   10,570</t>
  </si>
  <si>
    <t>998763201</t>
  </si>
  <si>
    <t>Presun hmôt pre drevostavby v objektoch výšky do 12 m</t>
  </si>
  <si>
    <t xml:space="preserve">/  22               </t>
  </si>
  <si>
    <t>99876-3201</t>
  </si>
  <si>
    <t xml:space="preserve">763 - Konštrukcie  - drevostavby  spolu: </t>
  </si>
  <si>
    <t>767 - Konštrukcie doplnk. kovové stavebné</t>
  </si>
  <si>
    <t>767</t>
  </si>
  <si>
    <t>767631510</t>
  </si>
  <si>
    <t>Montáž okien plastových</t>
  </si>
  <si>
    <t xml:space="preserve">/  23               </t>
  </si>
  <si>
    <t>76763-1510</t>
  </si>
  <si>
    <t>45.42.11</t>
  </si>
  <si>
    <t>(2,62+2,92)*2*1 =   11,080</t>
  </si>
  <si>
    <t>(0,70+0,50)*2*1 =   2,400</t>
  </si>
  <si>
    <t>MAT</t>
  </si>
  <si>
    <t>6114B2453</t>
  </si>
  <si>
    <t>Sklená plastová stena -výš.292 šír.262 cm, s oknom šír.70 výš.50cm uzamykateľný bezpeč.zámkom</t>
  </si>
  <si>
    <t xml:space="preserve">/  24               </t>
  </si>
  <si>
    <t>6114B2452</t>
  </si>
  <si>
    <t>25.23.14</t>
  </si>
  <si>
    <t xml:space="preserve">                    </t>
  </si>
  <si>
    <t>IZ</t>
  </si>
  <si>
    <t>"položka obsahuje:" 1 =   1,000</t>
  </si>
  <si>
    <t>dodávka steny šír.262 výš.292cm</t>
  </si>
  <si>
    <t>otvor pre bibliobox do 0,50 m2</t>
  </si>
  <si>
    <t>767631511</t>
  </si>
  <si>
    <t>Montáž bezpečnostnej fólie s nalepením na presklenie</t>
  </si>
  <si>
    <t xml:space="preserve">/  25               </t>
  </si>
  <si>
    <t>2,62*2,92 =   7,650</t>
  </si>
  <si>
    <t>611400100</t>
  </si>
  <si>
    <t>Bezpečnostná fólia, ÚV stabilita</t>
  </si>
  <si>
    <t xml:space="preserve">/  26               </t>
  </si>
  <si>
    <t>6114B0101</t>
  </si>
  <si>
    <t>767634103</t>
  </si>
  <si>
    <t>Montáž doplnkov pre plastové okná</t>
  </si>
  <si>
    <t>súbor</t>
  </si>
  <si>
    <t xml:space="preserve">/  27               </t>
  </si>
  <si>
    <t>76763-4101</t>
  </si>
  <si>
    <t>611900105</t>
  </si>
  <si>
    <t>Parapeta plastová šírka do 300 mm, dľžka do 800mm, koncovky, s konštrukciou pre uchytenie</t>
  </si>
  <si>
    <t xml:space="preserve">/  28               </t>
  </si>
  <si>
    <t>6119A0105</t>
  </si>
  <si>
    <t>20.30.13</t>
  </si>
  <si>
    <t>vnútorný + vonkajší</t>
  </si>
  <si>
    <t>2 =   2,000</t>
  </si>
  <si>
    <t>767634199</t>
  </si>
  <si>
    <t>Montáž a dodávka olištovania k jestv.oknám</t>
  </si>
  <si>
    <t xml:space="preserve">/  29               </t>
  </si>
  <si>
    <t xml:space="preserve">767 - Konštrukcie doplnk. kovové stavebné  spolu: </t>
  </si>
  <si>
    <t>771 - Podlahy z dlaždíc  keramických</t>
  </si>
  <si>
    <t>771</t>
  </si>
  <si>
    <t>771413810</t>
  </si>
  <si>
    <t>Demontáž soklov pórov. lepených rovných</t>
  </si>
  <si>
    <t xml:space="preserve">/  31               </t>
  </si>
  <si>
    <t>77141-3810</t>
  </si>
  <si>
    <t>vnútorná časť - nová dlažba</t>
  </si>
  <si>
    <t>0,60 =   0,600</t>
  </si>
  <si>
    <t>771414113</t>
  </si>
  <si>
    <t>Montáž soklov pórov.rovných do flexib.lep.do 12cm</t>
  </si>
  <si>
    <t xml:space="preserve">/  32               </t>
  </si>
  <si>
    <t>77141-4113</t>
  </si>
  <si>
    <t>45.43.12</t>
  </si>
  <si>
    <t>771575109</t>
  </si>
  <si>
    <t>Montáž podláh z dlaždíc keram. rež. hlad. 300x300 do tmelu</t>
  </si>
  <si>
    <t xml:space="preserve">/  33               </t>
  </si>
  <si>
    <t>77157-5109</t>
  </si>
  <si>
    <t>oprava poškodenej dlažby po osadení presklenej steny</t>
  </si>
  <si>
    <t>597639000</t>
  </si>
  <si>
    <t>Dlažba keramická</t>
  </si>
  <si>
    <t xml:space="preserve">/  34               </t>
  </si>
  <si>
    <t>26.30.10</t>
  </si>
  <si>
    <t>1,572*1,1 =   1,729</t>
  </si>
  <si>
    <t>0,60*0,10*1,1 =   0,066</t>
  </si>
  <si>
    <t>998771201</t>
  </si>
  <si>
    <t>Presun hmôt pre podlahy z dlaždíc v objektoch výšky do 6 m</t>
  </si>
  <si>
    <t xml:space="preserve">/  35               </t>
  </si>
  <si>
    <t>99877-1201</t>
  </si>
  <si>
    <t xml:space="preserve">771 - Podlahy z dlaždíc  keramických  spolu: </t>
  </si>
  <si>
    <t>784 - Maľby</t>
  </si>
  <si>
    <t>784</t>
  </si>
  <si>
    <t>784402801</t>
  </si>
  <si>
    <t>Odstránenie malieb v miestnostiach výšky do 3,8 m oškrabaním</t>
  </si>
  <si>
    <t xml:space="preserve">/  36               </t>
  </si>
  <si>
    <t>78440-2801</t>
  </si>
  <si>
    <t>"jestvujúce steny" 30,00 =   30,000</t>
  </si>
  <si>
    <t>784412301</t>
  </si>
  <si>
    <t>Pačok 2x váp. mliekom s obrús. a presádr. v miest. do 3,8m</t>
  </si>
  <si>
    <t xml:space="preserve">/  37               </t>
  </si>
  <si>
    <t>78441-2301</t>
  </si>
  <si>
    <t>45.44.21</t>
  </si>
  <si>
    <t>opravený SDK strop</t>
  </si>
  <si>
    <t>2,62*2,00*2 =   10,480</t>
  </si>
  <si>
    <t>steny</t>
  </si>
  <si>
    <t>30,00 =   30,000</t>
  </si>
  <si>
    <t>784452371</t>
  </si>
  <si>
    <t>Maľba zo zmesí tekut. 1 far. dvojnás. b. strop miest. do3,8m</t>
  </si>
  <si>
    <t xml:space="preserve">/  38               </t>
  </si>
  <si>
    <t>78445-2371</t>
  </si>
  <si>
    <t xml:space="preserve">784 - Maľby  spolu: </t>
  </si>
  <si>
    <t xml:space="preserve">PRÁCE A DODÁVKY PSV  spolu: </t>
  </si>
  <si>
    <t>OSTATNÉ</t>
  </si>
  <si>
    <t>OST - vedľajšie rozpočtové náklady</t>
  </si>
  <si>
    <t>800</t>
  </si>
  <si>
    <t>0033</t>
  </si>
  <si>
    <t>Zariadenie staveniska (Múzeá a knižnice)</t>
  </si>
  <si>
    <t xml:space="preserve">/  39               </t>
  </si>
  <si>
    <t>U</t>
  </si>
  <si>
    <t xml:space="preserve">OST - vedľajšie rozpočtové náklady  spolu: </t>
  </si>
  <si>
    <t xml:space="preserve">OSTATNÉ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</si>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</sst>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</numFmts>
  <fonts count="18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1"/>
      <charset val="238"/>
    </font>
    <font>
      <sz val="11"/>
      <color indexed="10"/>
      <name val="Calibri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</fills>
  <borders count="65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4" fillId="0" borderId="0" applyFill="0" applyBorder="0">
      <alignment vertical="center"/>
    </xf>
    <xf numFmtId="164" fontId="1" fillId="0" borderId="1"/>
    <xf numFmtId="0" fontId="14" fillId="0" borderId="1" applyFill="0"/>
    <xf numFmtId="165" fontId="14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58">
    <xf numFmtId="0" fontId="0" fillId="0" borderId="0" xfId="0"/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167" fontId="8" fillId="0" borderId="0" xfId="0" applyNumberFormat="1" applyFont="1"/>
    <xf numFmtId="166" fontId="8" fillId="0" borderId="0" xfId="0" applyNumberFormat="1" applyFont="1"/>
    <xf numFmtId="0" fontId="10" fillId="0" borderId="0" xfId="27" applyFont="1"/>
    <xf numFmtId="49" fontId="8" fillId="0" borderId="0" xfId="0" applyNumberFormat="1" applyFont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/>
    <xf numFmtId="0" fontId="8" fillId="0" borderId="16" xfId="0" applyFont="1" applyBorder="1"/>
    <xf numFmtId="49" fontId="8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6" xfId="28" applyFont="1" applyBorder="1" applyAlignment="1">
      <alignment horizontal="lef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Alignment="1">
      <alignment horizontal="righ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6" fillId="0" borderId="0" xfId="0" applyNumberFormat="1" applyFont="1" applyAlignment="1">
      <alignment horizontal="left" vertical="top" wrapText="1"/>
    </xf>
    <xf numFmtId="166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168" fontId="1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49" fontId="10" fillId="0" borderId="0" xfId="27" applyNumberFormat="1" applyFont="1"/>
    <xf numFmtId="49" fontId="15" fillId="0" borderId="0" xfId="0" applyNumberFormat="1" applyFont="1" applyAlignment="1">
      <alignment horizontal="left" vertical="top" wrapText="1"/>
    </xf>
    <xf numFmtId="0" fontId="17" fillId="0" borderId="0" xfId="0" applyFont="1"/>
    <xf numFmtId="0" fontId="8" fillId="0" borderId="15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 wrapText="1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8" fontId="8" fillId="0" borderId="0" xfId="0" applyNumberFormat="1" applyFont="1" applyFill="1" applyAlignment="1">
      <alignment vertical="top"/>
    </xf>
    <xf numFmtId="0" fontId="8" fillId="0" borderId="0" xfId="0" applyFont="1" applyFill="1"/>
  </cellXfs>
  <cellStyles count="3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5" xr:uid="{00000000-0005-0000-0000-000018000000}"/>
    <cellStyle name="Název" xfId="26" xr:uid="{00000000-0005-0000-0000-000019000000}"/>
    <cellStyle name="Normálna" xfId="0" builtinId="0"/>
    <cellStyle name="normálne_KLs" xfId="27" xr:uid="{00000000-0005-0000-0000-00001B000000}"/>
    <cellStyle name="normálne_KLv" xfId="28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27"/>
  <sheetViews>
    <sheetView showGridLines="0" tabSelected="1" topLeftCell="A102" workbookViewId="0">
      <selection activeCell="D131" sqref="D131"/>
    </sheetView>
  </sheetViews>
  <sheetFormatPr defaultColWidth="9.109375" defaultRowHeight="10.199999999999999"/>
  <cols>
    <col min="1" max="1" width="6.6640625" style="1" customWidth="1"/>
    <col min="2" max="2" width="3.6640625" style="2" customWidth="1"/>
    <col min="3" max="3" width="13" style="3" customWidth="1"/>
    <col min="4" max="4" width="35.6640625" style="4" customWidth="1"/>
    <col min="5" max="5" width="10.6640625" style="5" customWidth="1"/>
    <col min="6" max="6" width="5.33203125" style="6" customWidth="1"/>
    <col min="7" max="7" width="8.6640625" style="7" customWidth="1"/>
    <col min="8" max="9" width="9.6640625" style="7" hidden="1" customWidth="1"/>
    <col min="10" max="10" width="9.6640625" style="7" customWidth="1"/>
    <col min="11" max="11" width="7.44140625" style="8" hidden="1" customWidth="1"/>
    <col min="12" max="12" width="8.33203125" style="8" hidden="1" customWidth="1"/>
    <col min="13" max="13" width="9.109375" style="5" hidden="1" customWidth="1"/>
    <col min="14" max="14" width="7" style="5" hidden="1" customWidth="1"/>
    <col min="15" max="15" width="3.5546875" style="6" hidden="1" customWidth="1"/>
    <col min="16" max="16" width="12.6640625" style="6" hidden="1" customWidth="1"/>
    <col min="17" max="19" width="13.33203125" style="5" hidden="1" customWidth="1"/>
    <col min="20" max="20" width="10.5546875" style="9" hidden="1" customWidth="1"/>
    <col min="21" max="21" width="10.33203125" style="9" hidden="1" customWidth="1"/>
    <col min="22" max="22" width="5.6640625" style="9" hidden="1" customWidth="1"/>
    <col min="23" max="23" width="9.109375" style="10" hidden="1" customWidth="1"/>
    <col min="24" max="25" width="5.6640625" style="6" hidden="1" customWidth="1"/>
    <col min="26" max="26" width="7.5546875" style="6" hidden="1" customWidth="1"/>
    <col min="27" max="27" width="24.88671875" style="6" hidden="1" customWidth="1"/>
    <col min="28" max="28" width="4.33203125" style="6" hidden="1" customWidth="1"/>
    <col min="29" max="29" width="8.33203125" style="6" hidden="1" customWidth="1"/>
    <col min="30" max="30" width="8.6640625" style="6" hidden="1" customWidth="1"/>
    <col min="31" max="34" width="9.109375" style="6" hidden="1" customWidth="1"/>
    <col min="35" max="35" width="9.109375" style="11"/>
    <col min="36" max="37" width="0" style="11" hidden="1" customWidth="1"/>
    <col min="38" max="16384" width="9.109375" style="11"/>
  </cols>
  <sheetData>
    <row r="1" spans="1:37">
      <c r="A1" s="12" t="s">
        <v>111</v>
      </c>
      <c r="B1" s="11"/>
      <c r="C1" s="11"/>
      <c r="D1" s="11"/>
      <c r="E1" s="12" t="s">
        <v>112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5</v>
      </c>
      <c r="AA1" s="142" t="s">
        <v>6</v>
      </c>
      <c r="AB1" s="16" t="s">
        <v>7</v>
      </c>
      <c r="AC1" s="16" t="s">
        <v>8</v>
      </c>
      <c r="AD1" s="16" t="s">
        <v>9</v>
      </c>
      <c r="AE1" s="11"/>
      <c r="AF1" s="11"/>
      <c r="AG1" s="11"/>
      <c r="AH1" s="11"/>
    </row>
    <row r="2" spans="1:37">
      <c r="A2" s="12" t="s">
        <v>10</v>
      </c>
      <c r="B2" s="11"/>
      <c r="C2" s="11"/>
      <c r="D2" s="11"/>
      <c r="E2" s="12" t="s">
        <v>113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11</v>
      </c>
      <c r="AA2" s="18" t="s">
        <v>12</v>
      </c>
      <c r="AB2" s="18" t="s">
        <v>13</v>
      </c>
      <c r="AC2" s="18"/>
      <c r="AD2" s="19"/>
      <c r="AE2" s="11"/>
      <c r="AF2" s="11"/>
      <c r="AG2" s="11"/>
      <c r="AH2" s="11"/>
    </row>
    <row r="3" spans="1:37">
      <c r="A3" s="12" t="s">
        <v>14</v>
      </c>
      <c r="B3" s="11"/>
      <c r="C3" s="11"/>
      <c r="D3" s="11"/>
      <c r="E3" s="12" t="s">
        <v>114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15</v>
      </c>
      <c r="AA3" s="18" t="s">
        <v>16</v>
      </c>
      <c r="AB3" s="18" t="s">
        <v>13</v>
      </c>
      <c r="AC3" s="18" t="s">
        <v>17</v>
      </c>
      <c r="AD3" s="19" t="s">
        <v>18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19</v>
      </c>
      <c r="AA4" s="18" t="s">
        <v>20</v>
      </c>
      <c r="AB4" s="18" t="s">
        <v>13</v>
      </c>
      <c r="AC4" s="18"/>
      <c r="AD4" s="19"/>
      <c r="AE4" s="11"/>
      <c r="AF4" s="11"/>
      <c r="AG4" s="11"/>
      <c r="AH4" s="11"/>
    </row>
    <row r="5" spans="1:37">
      <c r="A5" s="12" t="s">
        <v>115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21</v>
      </c>
      <c r="AA5" s="18" t="s">
        <v>16</v>
      </c>
      <c r="AB5" s="18" t="s">
        <v>13</v>
      </c>
      <c r="AC5" s="18" t="s">
        <v>17</v>
      </c>
      <c r="AD5" s="19" t="s">
        <v>18</v>
      </c>
      <c r="AE5" s="11"/>
      <c r="AF5" s="11"/>
      <c r="AG5" s="11"/>
      <c r="AH5" s="11"/>
    </row>
    <row r="6" spans="1:37">
      <c r="A6" s="12" t="s">
        <v>116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8">
      <c r="A8" s="11" t="s">
        <v>117</v>
      </c>
      <c r="B8" s="20"/>
      <c r="C8" s="17"/>
      <c r="D8" s="21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2" t="s">
        <v>22</v>
      </c>
      <c r="B9" s="22" t="s">
        <v>23</v>
      </c>
      <c r="C9" s="22" t="s">
        <v>24</v>
      </c>
      <c r="D9" s="22" t="s">
        <v>25</v>
      </c>
      <c r="E9" s="22" t="s">
        <v>26</v>
      </c>
      <c r="F9" s="22" t="s">
        <v>27</v>
      </c>
      <c r="G9" s="22" t="s">
        <v>28</v>
      </c>
      <c r="H9" s="22" t="s">
        <v>29</v>
      </c>
      <c r="I9" s="22" t="s">
        <v>30</v>
      </c>
      <c r="J9" s="22" t="s">
        <v>31</v>
      </c>
      <c r="K9" s="145" t="s">
        <v>32</v>
      </c>
      <c r="L9" s="145"/>
      <c r="M9" s="146" t="s">
        <v>33</v>
      </c>
      <c r="N9" s="146"/>
      <c r="O9" s="22" t="s">
        <v>4</v>
      </c>
      <c r="P9" s="24" t="s">
        <v>34</v>
      </c>
      <c r="Q9" s="22" t="s">
        <v>26</v>
      </c>
      <c r="R9" s="22" t="s">
        <v>26</v>
      </c>
      <c r="S9" s="24" t="s">
        <v>26</v>
      </c>
      <c r="T9" s="25" t="s">
        <v>35</v>
      </c>
      <c r="U9" s="26" t="s">
        <v>36</v>
      </c>
      <c r="V9" s="27" t="s">
        <v>37</v>
      </c>
      <c r="W9" s="22" t="s">
        <v>38</v>
      </c>
      <c r="X9" s="22" t="s">
        <v>39</v>
      </c>
      <c r="Y9" s="22" t="s">
        <v>40</v>
      </c>
      <c r="Z9" s="28" t="s">
        <v>41</v>
      </c>
      <c r="AA9" s="28" t="s">
        <v>42</v>
      </c>
      <c r="AB9" s="22" t="s">
        <v>37</v>
      </c>
      <c r="AC9" s="22" t="s">
        <v>43</v>
      </c>
      <c r="AD9" s="22" t="s">
        <v>44</v>
      </c>
      <c r="AE9" s="29" t="s">
        <v>45</v>
      </c>
      <c r="AF9" s="29" t="s">
        <v>46</v>
      </c>
      <c r="AG9" s="29" t="s">
        <v>26</v>
      </c>
      <c r="AH9" s="29" t="s">
        <v>47</v>
      </c>
      <c r="AJ9" s="11" t="s">
        <v>135</v>
      </c>
      <c r="AK9" s="11" t="s">
        <v>137</v>
      </c>
    </row>
    <row r="10" spans="1:37">
      <c r="A10" s="30" t="s">
        <v>48</v>
      </c>
      <c r="B10" s="30" t="s">
        <v>49</v>
      </c>
      <c r="C10" s="31"/>
      <c r="D10" s="30" t="s">
        <v>50</v>
      </c>
      <c r="E10" s="30" t="s">
        <v>51</v>
      </c>
      <c r="F10" s="30" t="s">
        <v>52</v>
      </c>
      <c r="G10" s="30" t="s">
        <v>53</v>
      </c>
      <c r="H10" s="30" t="s">
        <v>54</v>
      </c>
      <c r="I10" s="30" t="s">
        <v>55</v>
      </c>
      <c r="J10" s="30"/>
      <c r="K10" s="30" t="s">
        <v>28</v>
      </c>
      <c r="L10" s="30" t="s">
        <v>31</v>
      </c>
      <c r="M10" s="32" t="s">
        <v>28</v>
      </c>
      <c r="N10" s="30" t="s">
        <v>31</v>
      </c>
      <c r="O10" s="30" t="s">
        <v>56</v>
      </c>
      <c r="P10" s="32"/>
      <c r="Q10" s="30" t="s">
        <v>57</v>
      </c>
      <c r="R10" s="30" t="s">
        <v>58</v>
      </c>
      <c r="S10" s="32" t="s">
        <v>59</v>
      </c>
      <c r="T10" s="33" t="s">
        <v>60</v>
      </c>
      <c r="U10" s="34" t="s">
        <v>61</v>
      </c>
      <c r="V10" s="35" t="s">
        <v>62</v>
      </c>
      <c r="W10" s="36"/>
      <c r="X10" s="37"/>
      <c r="Y10" s="37"/>
      <c r="Z10" s="38" t="s">
        <v>63</v>
      </c>
      <c r="AA10" s="38" t="s">
        <v>48</v>
      </c>
      <c r="AB10" s="30" t="s">
        <v>64</v>
      </c>
      <c r="AC10" s="37"/>
      <c r="AD10" s="37"/>
      <c r="AE10" s="39"/>
      <c r="AF10" s="39"/>
      <c r="AG10" s="39"/>
      <c r="AH10" s="39"/>
      <c r="AJ10" s="11" t="s">
        <v>136</v>
      </c>
      <c r="AK10" s="11" t="s">
        <v>138</v>
      </c>
    </row>
    <row r="12" spans="1:37">
      <c r="B12" s="130" t="s">
        <v>139</v>
      </c>
    </row>
    <row r="13" spans="1:37">
      <c r="B13" s="3" t="s">
        <v>140</v>
      </c>
    </row>
    <row r="14" spans="1:37" ht="20.399999999999999">
      <c r="A14" s="1">
        <v>1</v>
      </c>
      <c r="B14" s="2" t="s">
        <v>141</v>
      </c>
      <c r="C14" s="3" t="s">
        <v>142</v>
      </c>
      <c r="D14" s="4" t="s">
        <v>143</v>
      </c>
      <c r="E14" s="5">
        <v>0.438</v>
      </c>
      <c r="F14" s="6" t="s">
        <v>144</v>
      </c>
      <c r="G14" s="7">
        <v>0</v>
      </c>
      <c r="H14" s="7">
        <f>ROUND(E14*G14,2)</f>
        <v>0</v>
      </c>
      <c r="J14" s="7">
        <f>ROUND(E14*G14,2)</f>
        <v>0</v>
      </c>
      <c r="K14" s="8">
        <v>5.731E-2</v>
      </c>
      <c r="L14" s="8">
        <f>E14*K14</f>
        <v>2.5101780000000001E-2</v>
      </c>
      <c r="N14" s="5">
        <f>E14*M14</f>
        <v>0</v>
      </c>
      <c r="O14" s="6">
        <v>20</v>
      </c>
      <c r="P14" s="6" t="s">
        <v>145</v>
      </c>
      <c r="V14" s="9" t="s">
        <v>102</v>
      </c>
      <c r="W14" s="10">
        <v>0.437</v>
      </c>
      <c r="X14" s="3" t="s">
        <v>146</v>
      </c>
      <c r="Y14" s="3" t="s">
        <v>142</v>
      </c>
      <c r="Z14" s="6" t="s">
        <v>147</v>
      </c>
      <c r="AB14" s="6">
        <v>1</v>
      </c>
      <c r="AJ14" s="11" t="s">
        <v>148</v>
      </c>
      <c r="AK14" s="11" t="s">
        <v>149</v>
      </c>
    </row>
    <row r="15" spans="1:37" ht="20.399999999999999">
      <c r="A15" s="1">
        <v>2</v>
      </c>
      <c r="B15" s="2" t="s">
        <v>150</v>
      </c>
      <c r="C15" s="3" t="s">
        <v>151</v>
      </c>
      <c r="D15" s="4" t="s">
        <v>152</v>
      </c>
      <c r="E15" s="5">
        <v>0.438</v>
      </c>
      <c r="F15" s="6" t="s">
        <v>144</v>
      </c>
      <c r="G15" s="7">
        <v>0</v>
      </c>
      <c r="H15" s="7">
        <f>ROUND(E15*G15,2)</f>
        <v>0</v>
      </c>
      <c r="J15" s="7">
        <f>ROUND(E15*G15,2)</f>
        <v>0</v>
      </c>
      <c r="K15" s="8">
        <v>7.0000000000000001E-3</v>
      </c>
      <c r="L15" s="8">
        <f>E15*K15</f>
        <v>3.0660000000000001E-3</v>
      </c>
      <c r="N15" s="5">
        <f>E15*M15</f>
        <v>0</v>
      </c>
      <c r="O15" s="6">
        <v>20</v>
      </c>
      <c r="P15" s="6" t="s">
        <v>153</v>
      </c>
      <c r="V15" s="9" t="s">
        <v>102</v>
      </c>
      <c r="W15" s="10">
        <v>8.5000000000000006E-2</v>
      </c>
      <c r="X15" s="3" t="s">
        <v>154</v>
      </c>
      <c r="Y15" s="3" t="s">
        <v>151</v>
      </c>
      <c r="Z15" s="6" t="s">
        <v>147</v>
      </c>
      <c r="AB15" s="6">
        <v>1</v>
      </c>
      <c r="AJ15" s="11" t="s">
        <v>148</v>
      </c>
      <c r="AK15" s="11" t="s">
        <v>149</v>
      </c>
    </row>
    <row r="16" spans="1:37">
      <c r="D16" s="131" t="s">
        <v>155</v>
      </c>
      <c r="E16" s="132"/>
      <c r="F16" s="133"/>
      <c r="G16" s="134"/>
      <c r="H16" s="134"/>
      <c r="I16" s="134"/>
      <c r="J16" s="134"/>
      <c r="K16" s="135"/>
      <c r="L16" s="135"/>
      <c r="M16" s="132"/>
      <c r="N16" s="132"/>
      <c r="O16" s="133"/>
      <c r="P16" s="133"/>
      <c r="Q16" s="132"/>
      <c r="R16" s="132"/>
      <c r="S16" s="132"/>
      <c r="T16" s="136"/>
      <c r="U16" s="136"/>
      <c r="V16" s="136" t="s">
        <v>0</v>
      </c>
      <c r="W16" s="137"/>
      <c r="X16" s="133"/>
    </row>
    <row r="17" spans="1:37">
      <c r="D17" s="131" t="s">
        <v>156</v>
      </c>
      <c r="E17" s="132"/>
      <c r="F17" s="133"/>
      <c r="G17" s="134"/>
      <c r="H17" s="134"/>
      <c r="I17" s="134"/>
      <c r="J17" s="134"/>
      <c r="K17" s="135"/>
      <c r="L17" s="135"/>
      <c r="M17" s="132"/>
      <c r="N17" s="132"/>
      <c r="O17" s="133"/>
      <c r="P17" s="133"/>
      <c r="Q17" s="132"/>
      <c r="R17" s="132"/>
      <c r="S17" s="132"/>
      <c r="T17" s="136"/>
      <c r="U17" s="136"/>
      <c r="V17" s="136" t="s">
        <v>0</v>
      </c>
      <c r="W17" s="137"/>
      <c r="X17" s="133"/>
    </row>
    <row r="18" spans="1:37">
      <c r="A18" s="1">
        <v>3</v>
      </c>
      <c r="B18" s="2" t="s">
        <v>141</v>
      </c>
      <c r="C18" s="3" t="s">
        <v>157</v>
      </c>
      <c r="D18" s="4" t="s">
        <v>158</v>
      </c>
      <c r="E18" s="5">
        <v>2.5999999999999999E-2</v>
      </c>
      <c r="F18" s="6" t="s">
        <v>159</v>
      </c>
      <c r="G18" s="7">
        <v>0</v>
      </c>
      <c r="H18" s="7">
        <f>ROUND(E18*G18,2)</f>
        <v>0</v>
      </c>
      <c r="J18" s="7">
        <f>ROUND(E18*G18,2)</f>
        <v>0</v>
      </c>
      <c r="K18" s="8">
        <v>2.2622100000000001</v>
      </c>
      <c r="L18" s="8">
        <f>E18*K18</f>
        <v>5.8817460000000002E-2</v>
      </c>
      <c r="N18" s="5">
        <f>E18*M18</f>
        <v>0</v>
      </c>
      <c r="O18" s="6">
        <v>20</v>
      </c>
      <c r="P18" s="6" t="s">
        <v>160</v>
      </c>
      <c r="V18" s="9" t="s">
        <v>102</v>
      </c>
      <c r="W18" s="10">
        <v>0.123</v>
      </c>
      <c r="X18" s="3" t="s">
        <v>161</v>
      </c>
      <c r="Y18" s="3" t="s">
        <v>157</v>
      </c>
      <c r="Z18" s="6" t="s">
        <v>162</v>
      </c>
      <c r="AB18" s="6">
        <v>7</v>
      </c>
      <c r="AJ18" s="11" t="s">
        <v>148</v>
      </c>
      <c r="AK18" s="11" t="s">
        <v>149</v>
      </c>
    </row>
    <row r="19" spans="1:37">
      <c r="D19" s="131" t="s">
        <v>163</v>
      </c>
      <c r="E19" s="132"/>
      <c r="F19" s="133"/>
      <c r="G19" s="134"/>
      <c r="H19" s="134"/>
      <c r="I19" s="134"/>
      <c r="J19" s="134"/>
      <c r="K19" s="135"/>
      <c r="L19" s="135"/>
      <c r="M19" s="132"/>
      <c r="N19" s="132"/>
      <c r="O19" s="133"/>
      <c r="P19" s="133"/>
      <c r="Q19" s="132"/>
      <c r="R19" s="132"/>
      <c r="S19" s="132"/>
      <c r="T19" s="136"/>
      <c r="U19" s="136"/>
      <c r="V19" s="136" t="s">
        <v>0</v>
      </c>
      <c r="W19" s="137"/>
      <c r="X19" s="133"/>
    </row>
    <row r="20" spans="1:37">
      <c r="D20" s="131" t="s">
        <v>164</v>
      </c>
      <c r="E20" s="132"/>
      <c r="F20" s="133"/>
      <c r="G20" s="134"/>
      <c r="H20" s="134"/>
      <c r="I20" s="134"/>
      <c r="J20" s="134"/>
      <c r="K20" s="135"/>
      <c r="L20" s="135"/>
      <c r="M20" s="132"/>
      <c r="N20" s="132"/>
      <c r="O20" s="133"/>
      <c r="P20" s="133"/>
      <c r="Q20" s="132"/>
      <c r="R20" s="132"/>
      <c r="S20" s="132"/>
      <c r="T20" s="136"/>
      <c r="U20" s="136"/>
      <c r="V20" s="136" t="s">
        <v>0</v>
      </c>
      <c r="W20" s="137"/>
      <c r="X20" s="133"/>
    </row>
    <row r="21" spans="1:37">
      <c r="D21" s="138" t="s">
        <v>165</v>
      </c>
      <c r="E21" s="139">
        <f>J21</f>
        <v>0</v>
      </c>
      <c r="H21" s="139">
        <f>SUM(H12:H20)</f>
        <v>0</v>
      </c>
      <c r="I21" s="139">
        <f>SUM(I12:I20)</f>
        <v>0</v>
      </c>
      <c r="J21" s="139">
        <f>SUM(J12:J20)</f>
        <v>0</v>
      </c>
      <c r="L21" s="140">
        <f>SUM(L12:L20)</f>
        <v>8.6985240000000005E-2</v>
      </c>
      <c r="N21" s="141">
        <f>SUM(N12:N20)</f>
        <v>0</v>
      </c>
      <c r="W21" s="10">
        <f>SUM(W12:W20)</f>
        <v>0.64500000000000002</v>
      </c>
    </row>
    <row r="23" spans="1:37">
      <c r="B23" s="3" t="s">
        <v>166</v>
      </c>
    </row>
    <row r="24" spans="1:37" ht="20.399999999999999">
      <c r="A24" s="1">
        <v>4</v>
      </c>
      <c r="B24" s="2" t="s">
        <v>167</v>
      </c>
      <c r="C24" s="3" t="s">
        <v>168</v>
      </c>
      <c r="D24" s="4" t="s">
        <v>169</v>
      </c>
      <c r="E24" s="5">
        <v>2.62</v>
      </c>
      <c r="F24" s="6" t="s">
        <v>170</v>
      </c>
      <c r="G24" s="7">
        <v>0</v>
      </c>
      <c r="H24" s="7">
        <f>ROUND(E24*G24,2)</f>
        <v>0</v>
      </c>
      <c r="J24" s="7">
        <f>ROUND(E24*G24,2)</f>
        <v>0</v>
      </c>
      <c r="K24" s="8">
        <v>8.0000000000000007E-5</v>
      </c>
      <c r="L24" s="8">
        <f>E24*K24</f>
        <v>2.0960000000000003E-4</v>
      </c>
      <c r="N24" s="5">
        <f>E24*M24</f>
        <v>0</v>
      </c>
      <c r="O24" s="6">
        <v>20</v>
      </c>
      <c r="P24" s="6" t="s">
        <v>171</v>
      </c>
      <c r="V24" s="9" t="s">
        <v>102</v>
      </c>
      <c r="W24" s="10">
        <v>0.872</v>
      </c>
      <c r="X24" s="3" t="s">
        <v>172</v>
      </c>
      <c r="Y24" s="3" t="s">
        <v>168</v>
      </c>
      <c r="Z24" s="6" t="s">
        <v>173</v>
      </c>
      <c r="AB24" s="6">
        <v>1</v>
      </c>
      <c r="AJ24" s="11" t="s">
        <v>148</v>
      </c>
      <c r="AK24" s="11" t="s">
        <v>149</v>
      </c>
    </row>
    <row r="25" spans="1:37">
      <c r="D25" s="131" t="s">
        <v>174</v>
      </c>
      <c r="E25" s="132"/>
      <c r="F25" s="133"/>
      <c r="G25" s="134"/>
      <c r="H25" s="134"/>
      <c r="I25" s="134"/>
      <c r="J25" s="134"/>
      <c r="K25" s="135"/>
      <c r="L25" s="135"/>
      <c r="M25" s="132"/>
      <c r="N25" s="132"/>
      <c r="O25" s="133"/>
      <c r="P25" s="133"/>
      <c r="Q25" s="132"/>
      <c r="R25" s="132"/>
      <c r="S25" s="132"/>
      <c r="T25" s="136"/>
      <c r="U25" s="136"/>
      <c r="V25" s="136" t="s">
        <v>0</v>
      </c>
      <c r="W25" s="137"/>
      <c r="X25" s="133"/>
    </row>
    <row r="26" spans="1:37">
      <c r="D26" s="131" t="s">
        <v>175</v>
      </c>
      <c r="E26" s="132"/>
      <c r="F26" s="133"/>
      <c r="G26" s="134"/>
      <c r="H26" s="134"/>
      <c r="I26" s="134"/>
      <c r="J26" s="134"/>
      <c r="K26" s="135"/>
      <c r="L26" s="135"/>
      <c r="M26" s="132"/>
      <c r="N26" s="132"/>
      <c r="O26" s="133"/>
      <c r="P26" s="133"/>
      <c r="Q26" s="132"/>
      <c r="R26" s="132"/>
      <c r="S26" s="132"/>
      <c r="T26" s="136"/>
      <c r="U26" s="136"/>
      <c r="V26" s="136" t="s">
        <v>0</v>
      </c>
      <c r="W26" s="137"/>
      <c r="X26" s="133"/>
    </row>
    <row r="27" spans="1:37">
      <c r="A27" s="1">
        <v>5</v>
      </c>
      <c r="B27" s="2" t="s">
        <v>176</v>
      </c>
      <c r="C27" s="3" t="s">
        <v>177</v>
      </c>
      <c r="D27" s="4" t="s">
        <v>178</v>
      </c>
      <c r="E27" s="5">
        <v>5.24</v>
      </c>
      <c r="F27" s="6" t="s">
        <v>144</v>
      </c>
      <c r="G27" s="7">
        <v>0</v>
      </c>
      <c r="H27" s="7">
        <f>ROUND(E27*G27,2)</f>
        <v>0</v>
      </c>
      <c r="J27" s="7">
        <f>ROUND(E27*G27,2)</f>
        <v>0</v>
      </c>
      <c r="K27" s="8">
        <v>1.66E-3</v>
      </c>
      <c r="L27" s="8">
        <f>E27*K27</f>
        <v>8.6984000000000002E-3</v>
      </c>
      <c r="N27" s="5">
        <f>E27*M27</f>
        <v>0</v>
      </c>
      <c r="O27" s="6">
        <v>20</v>
      </c>
      <c r="P27" s="6" t="s">
        <v>179</v>
      </c>
      <c r="V27" s="9" t="s">
        <v>102</v>
      </c>
      <c r="W27" s="10">
        <v>0.96899999999999997</v>
      </c>
      <c r="X27" s="3" t="s">
        <v>180</v>
      </c>
      <c r="Y27" s="3" t="s">
        <v>177</v>
      </c>
      <c r="Z27" s="6" t="s">
        <v>181</v>
      </c>
      <c r="AB27" s="6">
        <v>1</v>
      </c>
      <c r="AJ27" s="11" t="s">
        <v>148</v>
      </c>
      <c r="AK27" s="11" t="s">
        <v>149</v>
      </c>
    </row>
    <row r="28" spans="1:37">
      <c r="D28" s="131" t="s">
        <v>182</v>
      </c>
      <c r="E28" s="132"/>
      <c r="F28" s="133"/>
      <c r="G28" s="134"/>
      <c r="H28" s="134"/>
      <c r="I28" s="134"/>
      <c r="J28" s="134"/>
      <c r="K28" s="135"/>
      <c r="L28" s="135"/>
      <c r="M28" s="132"/>
      <c r="N28" s="132"/>
      <c r="O28" s="133"/>
      <c r="P28" s="133"/>
      <c r="Q28" s="132"/>
      <c r="R28" s="132"/>
      <c r="S28" s="132"/>
      <c r="T28" s="136"/>
      <c r="U28" s="136"/>
      <c r="V28" s="136" t="s">
        <v>0</v>
      </c>
      <c r="W28" s="137"/>
      <c r="X28" s="133"/>
    </row>
    <row r="29" spans="1:37">
      <c r="D29" s="131" t="s">
        <v>183</v>
      </c>
      <c r="E29" s="132"/>
      <c r="F29" s="133"/>
      <c r="G29" s="134"/>
      <c r="H29" s="134"/>
      <c r="I29" s="134"/>
      <c r="J29" s="134"/>
      <c r="K29" s="135"/>
      <c r="L29" s="135"/>
      <c r="M29" s="132"/>
      <c r="N29" s="132"/>
      <c r="O29" s="133"/>
      <c r="P29" s="133"/>
      <c r="Q29" s="132"/>
      <c r="R29" s="132"/>
      <c r="S29" s="132"/>
      <c r="T29" s="136"/>
      <c r="U29" s="136"/>
      <c r="V29" s="136" t="s">
        <v>0</v>
      </c>
      <c r="W29" s="137"/>
      <c r="X29" s="133"/>
    </row>
    <row r="30" spans="1:37">
      <c r="D30" s="131" t="s">
        <v>184</v>
      </c>
      <c r="E30" s="132"/>
      <c r="F30" s="133"/>
      <c r="G30" s="134"/>
      <c r="H30" s="134"/>
      <c r="I30" s="134"/>
      <c r="J30" s="134"/>
      <c r="K30" s="135"/>
      <c r="L30" s="135"/>
      <c r="M30" s="132"/>
      <c r="N30" s="132"/>
      <c r="O30" s="133"/>
      <c r="P30" s="133"/>
      <c r="Q30" s="132"/>
      <c r="R30" s="132"/>
      <c r="S30" s="132"/>
      <c r="T30" s="136"/>
      <c r="U30" s="136"/>
      <c r="V30" s="136" t="s">
        <v>0</v>
      </c>
      <c r="W30" s="137"/>
      <c r="X30" s="133"/>
    </row>
    <row r="31" spans="1:37">
      <c r="D31" s="131" t="s">
        <v>183</v>
      </c>
      <c r="E31" s="132"/>
      <c r="F31" s="133"/>
      <c r="G31" s="134"/>
      <c r="H31" s="134"/>
      <c r="I31" s="134"/>
      <c r="J31" s="134"/>
      <c r="K31" s="135"/>
      <c r="L31" s="135"/>
      <c r="M31" s="132"/>
      <c r="N31" s="132"/>
      <c r="O31" s="133"/>
      <c r="P31" s="133"/>
      <c r="Q31" s="132"/>
      <c r="R31" s="132"/>
      <c r="S31" s="132"/>
      <c r="T31" s="136"/>
      <c r="U31" s="136"/>
      <c r="V31" s="136" t="s">
        <v>0</v>
      </c>
      <c r="W31" s="137"/>
      <c r="X31" s="133"/>
    </row>
    <row r="32" spans="1:37" ht="20.399999999999999">
      <c r="A32" s="1">
        <v>6</v>
      </c>
      <c r="B32" s="2" t="s">
        <v>150</v>
      </c>
      <c r="C32" s="3" t="s">
        <v>185</v>
      </c>
      <c r="D32" s="4" t="s">
        <v>186</v>
      </c>
      <c r="E32" s="5">
        <v>7.86</v>
      </c>
      <c r="F32" s="6" t="s">
        <v>144</v>
      </c>
      <c r="G32" s="7">
        <v>0</v>
      </c>
      <c r="H32" s="7">
        <f>ROUND(E32*G32,2)</f>
        <v>0</v>
      </c>
      <c r="J32" s="7">
        <f>ROUND(E32*G32,2)</f>
        <v>0</v>
      </c>
      <c r="K32" s="8">
        <v>2.0000000000000002E-5</v>
      </c>
      <c r="L32" s="8">
        <f>E32*K32</f>
        <v>1.5720000000000003E-4</v>
      </c>
      <c r="N32" s="5">
        <f>E32*M32</f>
        <v>0</v>
      </c>
      <c r="O32" s="6">
        <v>20</v>
      </c>
      <c r="P32" s="6" t="s">
        <v>187</v>
      </c>
      <c r="V32" s="9" t="s">
        <v>102</v>
      </c>
      <c r="W32" s="10">
        <v>2.2240000000000002</v>
      </c>
      <c r="X32" s="3" t="s">
        <v>188</v>
      </c>
      <c r="Y32" s="3" t="s">
        <v>185</v>
      </c>
      <c r="Z32" s="6" t="s">
        <v>189</v>
      </c>
      <c r="AB32" s="6">
        <v>1</v>
      </c>
      <c r="AJ32" s="11" t="s">
        <v>148</v>
      </c>
      <c r="AK32" s="11" t="s">
        <v>149</v>
      </c>
    </row>
    <row r="33" spans="1:37">
      <c r="D33" s="131" t="s">
        <v>182</v>
      </c>
      <c r="E33" s="132"/>
      <c r="F33" s="133"/>
      <c r="G33" s="134"/>
      <c r="H33" s="134"/>
      <c r="I33" s="134"/>
      <c r="J33" s="134"/>
      <c r="K33" s="135"/>
      <c r="L33" s="135"/>
      <c r="M33" s="132"/>
      <c r="N33" s="132"/>
      <c r="O33" s="133"/>
      <c r="P33" s="133"/>
      <c r="Q33" s="132"/>
      <c r="R33" s="132"/>
      <c r="S33" s="132"/>
      <c r="T33" s="136"/>
      <c r="U33" s="136"/>
      <c r="V33" s="136" t="s">
        <v>0</v>
      </c>
      <c r="W33" s="137"/>
      <c r="X33" s="133"/>
    </row>
    <row r="34" spans="1:37">
      <c r="D34" s="131" t="s">
        <v>190</v>
      </c>
      <c r="E34" s="132"/>
      <c r="F34" s="133"/>
      <c r="G34" s="134"/>
      <c r="H34" s="134"/>
      <c r="I34" s="134"/>
      <c r="J34" s="134"/>
      <c r="K34" s="135"/>
      <c r="L34" s="135"/>
      <c r="M34" s="132"/>
      <c r="N34" s="132"/>
      <c r="O34" s="133"/>
      <c r="P34" s="133"/>
      <c r="Q34" s="132"/>
      <c r="R34" s="132"/>
      <c r="S34" s="132"/>
      <c r="T34" s="136"/>
      <c r="U34" s="136"/>
      <c r="V34" s="136" t="s">
        <v>0</v>
      </c>
      <c r="W34" s="137"/>
      <c r="X34" s="133"/>
    </row>
    <row r="35" spans="1:37">
      <c r="A35" s="1">
        <v>7</v>
      </c>
      <c r="B35" s="2" t="s">
        <v>150</v>
      </c>
      <c r="C35" s="3" t="s">
        <v>191</v>
      </c>
      <c r="D35" s="4" t="s">
        <v>192</v>
      </c>
      <c r="E35" s="5">
        <v>5.54</v>
      </c>
      <c r="F35" s="6" t="s">
        <v>170</v>
      </c>
      <c r="G35" s="7">
        <v>0</v>
      </c>
      <c r="H35" s="7">
        <f>ROUND(E35*G35,2)</f>
        <v>0</v>
      </c>
      <c r="J35" s="7">
        <f>ROUND(E35*G35,2)</f>
        <v>0</v>
      </c>
      <c r="L35" s="8">
        <f>E35*K35</f>
        <v>0</v>
      </c>
      <c r="N35" s="5">
        <f>E35*M35</f>
        <v>0</v>
      </c>
      <c r="O35" s="6">
        <v>20</v>
      </c>
      <c r="P35" s="6" t="s">
        <v>193</v>
      </c>
      <c r="V35" s="9" t="s">
        <v>102</v>
      </c>
      <c r="W35" s="10">
        <v>0.52100000000000002</v>
      </c>
      <c r="X35" s="3" t="s">
        <v>194</v>
      </c>
      <c r="Y35" s="3" t="s">
        <v>191</v>
      </c>
      <c r="Z35" s="6" t="s">
        <v>195</v>
      </c>
      <c r="AB35" s="6">
        <v>1</v>
      </c>
      <c r="AJ35" s="11" t="s">
        <v>148</v>
      </c>
      <c r="AK35" s="11" t="s">
        <v>149</v>
      </c>
    </row>
    <row r="36" spans="1:37">
      <c r="D36" s="131" t="s">
        <v>196</v>
      </c>
      <c r="E36" s="132"/>
      <c r="F36" s="133"/>
      <c r="G36" s="134"/>
      <c r="H36" s="134"/>
      <c r="I36" s="134"/>
      <c r="J36" s="134"/>
      <c r="K36" s="135"/>
      <c r="L36" s="135"/>
      <c r="M36" s="132"/>
      <c r="N36" s="132"/>
      <c r="O36" s="133"/>
      <c r="P36" s="133"/>
      <c r="Q36" s="132"/>
      <c r="R36" s="132"/>
      <c r="S36" s="132"/>
      <c r="T36" s="136"/>
      <c r="U36" s="136"/>
      <c r="V36" s="136" t="s">
        <v>0</v>
      </c>
      <c r="W36" s="137"/>
      <c r="X36" s="133"/>
    </row>
    <row r="37" spans="1:37">
      <c r="A37" s="1">
        <v>8</v>
      </c>
      <c r="B37" s="2" t="s">
        <v>197</v>
      </c>
      <c r="C37" s="3" t="s">
        <v>198</v>
      </c>
      <c r="D37" s="4" t="s">
        <v>199</v>
      </c>
      <c r="E37" s="5">
        <v>1.5720000000000001</v>
      </c>
      <c r="F37" s="6" t="s">
        <v>144</v>
      </c>
      <c r="G37" s="7">
        <v>0</v>
      </c>
      <c r="H37" s="7">
        <f>ROUND(E37*G37,2)</f>
        <v>0</v>
      </c>
      <c r="J37" s="7">
        <f>ROUND(E37*G37,2)</f>
        <v>0</v>
      </c>
      <c r="L37" s="8">
        <f>E37*K37</f>
        <v>0</v>
      </c>
      <c r="M37" s="5">
        <v>0.02</v>
      </c>
      <c r="N37" s="5">
        <f>E37*M37</f>
        <v>3.1440000000000003E-2</v>
      </c>
      <c r="O37" s="6">
        <v>20</v>
      </c>
      <c r="P37" s="6" t="s">
        <v>200</v>
      </c>
      <c r="V37" s="9" t="s">
        <v>102</v>
      </c>
      <c r="W37" s="10">
        <v>0.52</v>
      </c>
      <c r="X37" s="3" t="s">
        <v>201</v>
      </c>
      <c r="Y37" s="3" t="s">
        <v>198</v>
      </c>
      <c r="Z37" s="6" t="s">
        <v>202</v>
      </c>
      <c r="AB37" s="6">
        <v>1</v>
      </c>
      <c r="AJ37" s="11" t="s">
        <v>148</v>
      </c>
      <c r="AK37" s="11" t="s">
        <v>149</v>
      </c>
    </row>
    <row r="38" spans="1:37">
      <c r="D38" s="131" t="s">
        <v>203</v>
      </c>
      <c r="E38" s="132"/>
      <c r="F38" s="133"/>
      <c r="G38" s="134"/>
      <c r="H38" s="134"/>
      <c r="I38" s="134"/>
      <c r="J38" s="134"/>
      <c r="K38" s="135"/>
      <c r="L38" s="135"/>
      <c r="M38" s="132"/>
      <c r="N38" s="132"/>
      <c r="O38" s="133"/>
      <c r="P38" s="133"/>
      <c r="Q38" s="132"/>
      <c r="R38" s="132"/>
      <c r="S38" s="132"/>
      <c r="T38" s="136"/>
      <c r="U38" s="136"/>
      <c r="V38" s="136" t="s">
        <v>0</v>
      </c>
      <c r="W38" s="137"/>
      <c r="X38" s="133"/>
    </row>
    <row r="39" spans="1:37">
      <c r="D39" s="131" t="s">
        <v>204</v>
      </c>
      <c r="E39" s="132"/>
      <c r="F39" s="133"/>
      <c r="G39" s="134"/>
      <c r="H39" s="134"/>
      <c r="I39" s="134"/>
      <c r="J39" s="134"/>
      <c r="K39" s="135"/>
      <c r="L39" s="135"/>
      <c r="M39" s="132"/>
      <c r="N39" s="132"/>
      <c r="O39" s="133"/>
      <c r="P39" s="133"/>
      <c r="Q39" s="132"/>
      <c r="R39" s="132"/>
      <c r="S39" s="132"/>
      <c r="T39" s="136"/>
      <c r="U39" s="136"/>
      <c r="V39" s="136" t="s">
        <v>0</v>
      </c>
      <c r="W39" s="137"/>
      <c r="X39" s="133"/>
    </row>
    <row r="40" spans="1:37">
      <c r="A40" s="1">
        <v>9</v>
      </c>
      <c r="B40" s="2" t="s">
        <v>197</v>
      </c>
      <c r="C40" s="3" t="s">
        <v>205</v>
      </c>
      <c r="D40" s="4" t="s">
        <v>206</v>
      </c>
      <c r="E40" s="5">
        <v>11.08</v>
      </c>
      <c r="F40" s="6" t="s">
        <v>170</v>
      </c>
      <c r="G40" s="7">
        <v>0</v>
      </c>
      <c r="H40" s="7">
        <f>ROUND(E40*G40,2)</f>
        <v>0</v>
      </c>
      <c r="J40" s="7">
        <f>ROUND(E40*G40,2)</f>
        <v>0</v>
      </c>
      <c r="L40" s="8">
        <f>E40*K40</f>
        <v>0</v>
      </c>
      <c r="M40" s="5">
        <v>7.0000000000000001E-3</v>
      </c>
      <c r="N40" s="5">
        <f>E40*M40</f>
        <v>7.7560000000000004E-2</v>
      </c>
      <c r="O40" s="6">
        <v>20</v>
      </c>
      <c r="P40" s="6" t="s">
        <v>207</v>
      </c>
      <c r="V40" s="9" t="s">
        <v>102</v>
      </c>
      <c r="W40" s="10">
        <v>4.1769999999999996</v>
      </c>
      <c r="X40" s="3" t="s">
        <v>208</v>
      </c>
      <c r="Y40" s="3" t="s">
        <v>205</v>
      </c>
      <c r="Z40" s="6" t="s">
        <v>195</v>
      </c>
      <c r="AB40" s="6">
        <v>1</v>
      </c>
      <c r="AJ40" s="11" t="s">
        <v>148</v>
      </c>
      <c r="AK40" s="11" t="s">
        <v>149</v>
      </c>
    </row>
    <row r="41" spans="1:37">
      <c r="D41" s="131" t="s">
        <v>209</v>
      </c>
      <c r="E41" s="132"/>
      <c r="F41" s="133"/>
      <c r="G41" s="134"/>
      <c r="H41" s="134"/>
      <c r="I41" s="134"/>
      <c r="J41" s="134"/>
      <c r="K41" s="135"/>
      <c r="L41" s="135"/>
      <c r="M41" s="132"/>
      <c r="N41" s="132"/>
      <c r="O41" s="133"/>
      <c r="P41" s="133"/>
      <c r="Q41" s="132"/>
      <c r="R41" s="132"/>
      <c r="S41" s="132"/>
      <c r="T41" s="136"/>
      <c r="U41" s="136"/>
      <c r="V41" s="136" t="s">
        <v>0</v>
      </c>
      <c r="W41" s="137"/>
      <c r="X41" s="133"/>
    </row>
    <row r="42" spans="1:37">
      <c r="D42" s="131" t="s">
        <v>210</v>
      </c>
      <c r="E42" s="132"/>
      <c r="F42" s="133"/>
      <c r="G42" s="134"/>
      <c r="H42" s="134"/>
      <c r="I42" s="134"/>
      <c r="J42" s="134"/>
      <c r="K42" s="135"/>
      <c r="L42" s="135"/>
      <c r="M42" s="132"/>
      <c r="N42" s="132"/>
      <c r="O42" s="133"/>
      <c r="P42" s="133"/>
      <c r="Q42" s="132"/>
      <c r="R42" s="132"/>
      <c r="S42" s="132"/>
      <c r="T42" s="136"/>
      <c r="U42" s="136"/>
      <c r="V42" s="136" t="s">
        <v>0</v>
      </c>
      <c r="W42" s="137"/>
      <c r="X42" s="133"/>
    </row>
    <row r="43" spans="1:37">
      <c r="A43" s="1">
        <v>10</v>
      </c>
      <c r="B43" s="2" t="s">
        <v>197</v>
      </c>
      <c r="C43" s="3" t="s">
        <v>211</v>
      </c>
      <c r="D43" s="4" t="s">
        <v>212</v>
      </c>
      <c r="E43" s="5">
        <v>2.92</v>
      </c>
      <c r="F43" s="6" t="s">
        <v>170</v>
      </c>
      <c r="G43" s="7">
        <v>0</v>
      </c>
      <c r="H43" s="7">
        <f>ROUND(E43*G43,2)</f>
        <v>0</v>
      </c>
      <c r="J43" s="7">
        <f>ROUND(E43*G43,2)</f>
        <v>0</v>
      </c>
      <c r="K43" s="8">
        <v>5.0000000000000001E-4</v>
      </c>
      <c r="L43" s="8">
        <f>E43*K43</f>
        <v>1.4599999999999999E-3</v>
      </c>
      <c r="M43" s="5">
        <v>2.7E-2</v>
      </c>
      <c r="N43" s="5">
        <f>E43*M43</f>
        <v>7.8839999999999993E-2</v>
      </c>
      <c r="O43" s="6">
        <v>20</v>
      </c>
      <c r="P43" s="6" t="s">
        <v>213</v>
      </c>
      <c r="V43" s="9" t="s">
        <v>102</v>
      </c>
      <c r="W43" s="10">
        <v>1.653</v>
      </c>
      <c r="X43" s="3" t="s">
        <v>214</v>
      </c>
      <c r="Y43" s="3" t="s">
        <v>211</v>
      </c>
      <c r="Z43" s="6" t="s">
        <v>202</v>
      </c>
      <c r="AB43" s="6">
        <v>1</v>
      </c>
      <c r="AJ43" s="11" t="s">
        <v>148</v>
      </c>
      <c r="AK43" s="11" t="s">
        <v>149</v>
      </c>
    </row>
    <row r="44" spans="1:37">
      <c r="D44" s="131" t="s">
        <v>215</v>
      </c>
      <c r="E44" s="132"/>
      <c r="F44" s="133"/>
      <c r="G44" s="134"/>
      <c r="H44" s="134"/>
      <c r="I44" s="134"/>
      <c r="J44" s="134"/>
      <c r="K44" s="135"/>
      <c r="L44" s="135"/>
      <c r="M44" s="132"/>
      <c r="N44" s="132"/>
      <c r="O44" s="133"/>
      <c r="P44" s="133"/>
      <c r="Q44" s="132"/>
      <c r="R44" s="132"/>
      <c r="S44" s="132"/>
      <c r="T44" s="136"/>
      <c r="U44" s="136"/>
      <c r="V44" s="136" t="s">
        <v>0</v>
      </c>
      <c r="W44" s="137"/>
      <c r="X44" s="133"/>
    </row>
    <row r="45" spans="1:37">
      <c r="D45" s="131" t="s">
        <v>216</v>
      </c>
      <c r="E45" s="132"/>
      <c r="F45" s="133"/>
      <c r="G45" s="134"/>
      <c r="H45" s="134"/>
      <c r="I45" s="134"/>
      <c r="J45" s="134"/>
      <c r="K45" s="135"/>
      <c r="L45" s="135"/>
      <c r="M45" s="132"/>
      <c r="N45" s="132"/>
      <c r="O45" s="133"/>
      <c r="P45" s="133"/>
      <c r="Q45" s="132"/>
      <c r="R45" s="132"/>
      <c r="S45" s="132"/>
      <c r="T45" s="136"/>
      <c r="U45" s="136"/>
      <c r="V45" s="136" t="s">
        <v>0</v>
      </c>
      <c r="W45" s="137"/>
      <c r="X45" s="133"/>
    </row>
    <row r="46" spans="1:37">
      <c r="A46" s="1">
        <v>11</v>
      </c>
      <c r="B46" s="2" t="s">
        <v>197</v>
      </c>
      <c r="C46" s="3" t="s">
        <v>217</v>
      </c>
      <c r="D46" s="4" t="s">
        <v>218</v>
      </c>
      <c r="E46" s="5">
        <v>2.62</v>
      </c>
      <c r="F46" s="6" t="s">
        <v>170</v>
      </c>
      <c r="G46" s="7">
        <v>0</v>
      </c>
      <c r="H46" s="7">
        <f>ROUND(E46*G46,2)</f>
        <v>0</v>
      </c>
      <c r="J46" s="7">
        <f>ROUND(E46*G46,2)</f>
        <v>0</v>
      </c>
      <c r="L46" s="8">
        <f>E46*K46</f>
        <v>0</v>
      </c>
      <c r="M46" s="5">
        <v>2.1999999999999999E-2</v>
      </c>
      <c r="N46" s="5">
        <f>E46*M46</f>
        <v>5.7639999999999997E-2</v>
      </c>
      <c r="O46" s="6">
        <v>20</v>
      </c>
      <c r="P46" s="6" t="s">
        <v>219</v>
      </c>
      <c r="V46" s="9" t="s">
        <v>102</v>
      </c>
      <c r="W46" s="10">
        <v>2.7480000000000002</v>
      </c>
      <c r="X46" s="3" t="s">
        <v>220</v>
      </c>
      <c r="Y46" s="3" t="s">
        <v>217</v>
      </c>
      <c r="Z46" s="6" t="s">
        <v>202</v>
      </c>
      <c r="AB46" s="6">
        <v>1</v>
      </c>
      <c r="AJ46" s="11" t="s">
        <v>148</v>
      </c>
      <c r="AK46" s="11" t="s">
        <v>149</v>
      </c>
    </row>
    <row r="47" spans="1:37">
      <c r="D47" s="131" t="s">
        <v>221</v>
      </c>
      <c r="E47" s="132"/>
      <c r="F47" s="133"/>
      <c r="G47" s="134"/>
      <c r="H47" s="134"/>
      <c r="I47" s="134"/>
      <c r="J47" s="134"/>
      <c r="K47" s="135"/>
      <c r="L47" s="135"/>
      <c r="M47" s="132"/>
      <c r="N47" s="132"/>
      <c r="O47" s="133"/>
      <c r="P47" s="133"/>
      <c r="Q47" s="132"/>
      <c r="R47" s="132"/>
      <c r="S47" s="132"/>
      <c r="T47" s="136"/>
      <c r="U47" s="136"/>
      <c r="V47" s="136" t="s">
        <v>0</v>
      </c>
      <c r="W47" s="137"/>
      <c r="X47" s="133"/>
    </row>
    <row r="48" spans="1:37">
      <c r="D48" s="131" t="s">
        <v>175</v>
      </c>
      <c r="E48" s="132"/>
      <c r="F48" s="133"/>
      <c r="G48" s="134"/>
      <c r="H48" s="134"/>
      <c r="I48" s="134"/>
      <c r="J48" s="134"/>
      <c r="K48" s="135"/>
      <c r="L48" s="135"/>
      <c r="M48" s="132"/>
      <c r="N48" s="132"/>
      <c r="O48" s="133"/>
      <c r="P48" s="133"/>
      <c r="Q48" s="132"/>
      <c r="R48" s="132"/>
      <c r="S48" s="132"/>
      <c r="T48" s="136"/>
      <c r="U48" s="136"/>
      <c r="V48" s="136" t="s">
        <v>0</v>
      </c>
      <c r="W48" s="137"/>
      <c r="X48" s="133"/>
    </row>
    <row r="49" spans="1:37">
      <c r="A49" s="1">
        <v>12</v>
      </c>
      <c r="B49" s="2" t="s">
        <v>197</v>
      </c>
      <c r="C49" s="3" t="s">
        <v>222</v>
      </c>
      <c r="D49" s="4" t="s">
        <v>223</v>
      </c>
      <c r="E49" s="5">
        <v>0.26900000000000002</v>
      </c>
      <c r="F49" s="6" t="s">
        <v>224</v>
      </c>
      <c r="G49" s="7">
        <v>0</v>
      </c>
      <c r="H49" s="7">
        <f>ROUND(E49*G49,2)</f>
        <v>0</v>
      </c>
      <c r="J49" s="7">
        <f>ROUND(E49*G49,2)</f>
        <v>0</v>
      </c>
      <c r="L49" s="8">
        <f>E49*K49</f>
        <v>0</v>
      </c>
      <c r="N49" s="5">
        <f>E49*M49</f>
        <v>0</v>
      </c>
      <c r="O49" s="6">
        <v>20</v>
      </c>
      <c r="P49" s="6" t="s">
        <v>225</v>
      </c>
      <c r="V49" s="9" t="s">
        <v>102</v>
      </c>
      <c r="W49" s="10">
        <v>0.30299999999999999</v>
      </c>
      <c r="X49" s="3" t="s">
        <v>226</v>
      </c>
      <c r="Y49" s="3" t="s">
        <v>222</v>
      </c>
      <c r="Z49" s="6" t="s">
        <v>202</v>
      </c>
      <c r="AB49" s="6">
        <v>1</v>
      </c>
      <c r="AJ49" s="11" t="s">
        <v>148</v>
      </c>
      <c r="AK49" s="11" t="s">
        <v>149</v>
      </c>
    </row>
    <row r="50" spans="1:37">
      <c r="A50" s="1">
        <v>13</v>
      </c>
      <c r="B50" s="2" t="s">
        <v>197</v>
      </c>
      <c r="C50" s="3" t="s">
        <v>227</v>
      </c>
      <c r="D50" s="4" t="s">
        <v>228</v>
      </c>
      <c r="E50" s="5">
        <v>1.0760000000000001</v>
      </c>
      <c r="F50" s="6" t="s">
        <v>224</v>
      </c>
      <c r="G50" s="7">
        <v>0</v>
      </c>
      <c r="H50" s="7">
        <f>ROUND(E50*G50,2)</f>
        <v>0</v>
      </c>
      <c r="J50" s="7">
        <f>ROUND(E50*G50,2)</f>
        <v>0</v>
      </c>
      <c r="L50" s="8">
        <f>E50*K50</f>
        <v>0</v>
      </c>
      <c r="N50" s="5">
        <f>E50*M50</f>
        <v>0</v>
      </c>
      <c r="O50" s="6">
        <v>20</v>
      </c>
      <c r="P50" s="6" t="s">
        <v>229</v>
      </c>
      <c r="V50" s="9" t="s">
        <v>102</v>
      </c>
      <c r="W50" s="10">
        <v>0.13600000000000001</v>
      </c>
      <c r="X50" s="3" t="s">
        <v>230</v>
      </c>
      <c r="Y50" s="3" t="s">
        <v>227</v>
      </c>
      <c r="Z50" s="6" t="s">
        <v>202</v>
      </c>
      <c r="AB50" s="6">
        <v>1</v>
      </c>
      <c r="AJ50" s="11" t="s">
        <v>148</v>
      </c>
      <c r="AK50" s="11" t="s">
        <v>149</v>
      </c>
    </row>
    <row r="51" spans="1:37">
      <c r="D51" s="131" t="s">
        <v>231</v>
      </c>
      <c r="E51" s="132"/>
      <c r="F51" s="133"/>
      <c r="G51" s="134"/>
      <c r="H51" s="134"/>
      <c r="I51" s="134"/>
      <c r="J51" s="134"/>
      <c r="K51" s="135"/>
      <c r="L51" s="135"/>
      <c r="M51" s="132"/>
      <c r="N51" s="132"/>
      <c r="O51" s="133"/>
      <c r="P51" s="133"/>
      <c r="Q51" s="132"/>
      <c r="R51" s="132"/>
      <c r="S51" s="132"/>
      <c r="T51" s="136"/>
      <c r="U51" s="136"/>
      <c r="V51" s="136" t="s">
        <v>0</v>
      </c>
      <c r="W51" s="137"/>
      <c r="X51" s="133"/>
    </row>
    <row r="52" spans="1:37">
      <c r="A52" s="1">
        <v>14</v>
      </c>
      <c r="B52" s="2" t="s">
        <v>232</v>
      </c>
      <c r="C52" s="3" t="s">
        <v>233</v>
      </c>
      <c r="D52" s="4" t="s">
        <v>234</v>
      </c>
      <c r="E52" s="5">
        <v>0.26900000000000002</v>
      </c>
      <c r="F52" s="6" t="s">
        <v>224</v>
      </c>
      <c r="G52" s="7">
        <v>0</v>
      </c>
      <c r="H52" s="7">
        <f>ROUND(E52*G52,2)</f>
        <v>0</v>
      </c>
      <c r="J52" s="7">
        <f>ROUND(E52*G52,2)</f>
        <v>0</v>
      </c>
      <c r="L52" s="8">
        <f>E52*K52</f>
        <v>0</v>
      </c>
      <c r="N52" s="5">
        <f>E52*M52</f>
        <v>0</v>
      </c>
      <c r="O52" s="6">
        <v>20</v>
      </c>
      <c r="P52" s="6" t="s">
        <v>235</v>
      </c>
      <c r="V52" s="9" t="s">
        <v>102</v>
      </c>
      <c r="W52" s="10">
        <v>0.183</v>
      </c>
      <c r="X52" s="3" t="s">
        <v>236</v>
      </c>
      <c r="Y52" s="3" t="s">
        <v>233</v>
      </c>
      <c r="Z52" s="6" t="s">
        <v>202</v>
      </c>
      <c r="AB52" s="6">
        <v>1</v>
      </c>
      <c r="AJ52" s="11" t="s">
        <v>148</v>
      </c>
      <c r="AK52" s="11" t="s">
        <v>149</v>
      </c>
    </row>
    <row r="53" spans="1:37">
      <c r="A53" s="1">
        <v>15</v>
      </c>
      <c r="B53" s="2" t="s">
        <v>197</v>
      </c>
      <c r="C53" s="3" t="s">
        <v>237</v>
      </c>
      <c r="D53" s="4" t="s">
        <v>238</v>
      </c>
      <c r="E53" s="5">
        <v>0.26900000000000002</v>
      </c>
      <c r="F53" s="6" t="s">
        <v>224</v>
      </c>
      <c r="G53" s="7">
        <v>0</v>
      </c>
      <c r="H53" s="7">
        <f>ROUND(E53*G53,2)</f>
        <v>0</v>
      </c>
      <c r="J53" s="7">
        <f>ROUND(E53*G53,2)</f>
        <v>0</v>
      </c>
      <c r="L53" s="8">
        <f>E53*K53</f>
        <v>0</v>
      </c>
      <c r="N53" s="5">
        <f>E53*M53</f>
        <v>0</v>
      </c>
      <c r="O53" s="6">
        <v>20</v>
      </c>
      <c r="P53" s="6" t="s">
        <v>239</v>
      </c>
      <c r="V53" s="9" t="s">
        <v>102</v>
      </c>
      <c r="X53" s="3" t="s">
        <v>240</v>
      </c>
      <c r="Y53" s="3" t="s">
        <v>237</v>
      </c>
      <c r="Z53" s="6" t="s">
        <v>202</v>
      </c>
      <c r="AB53" s="6">
        <v>7</v>
      </c>
      <c r="AJ53" s="11" t="s">
        <v>148</v>
      </c>
      <c r="AK53" s="11" t="s">
        <v>149</v>
      </c>
    </row>
    <row r="54" spans="1:37">
      <c r="A54" s="1">
        <v>16</v>
      </c>
      <c r="B54" s="2" t="s">
        <v>197</v>
      </c>
      <c r="C54" s="3" t="s">
        <v>241</v>
      </c>
      <c r="D54" s="4" t="s">
        <v>242</v>
      </c>
      <c r="E54" s="5">
        <v>0.5</v>
      </c>
      <c r="F54" s="6" t="s">
        <v>243</v>
      </c>
      <c r="G54" s="7">
        <v>0</v>
      </c>
      <c r="H54" s="7">
        <f>ROUND(E54*G54,2)</f>
        <v>0</v>
      </c>
      <c r="J54" s="7">
        <f>ROUND(E54*G54,2)</f>
        <v>0</v>
      </c>
      <c r="L54" s="8">
        <f>E54*K54</f>
        <v>0</v>
      </c>
      <c r="N54" s="5">
        <f>E54*M54</f>
        <v>0</v>
      </c>
      <c r="O54" s="6">
        <v>20</v>
      </c>
      <c r="P54" s="6" t="s">
        <v>244</v>
      </c>
      <c r="V54" s="9" t="s">
        <v>102</v>
      </c>
      <c r="X54" s="3" t="s">
        <v>240</v>
      </c>
      <c r="Y54" s="3" t="s">
        <v>241</v>
      </c>
      <c r="Z54" s="6" t="s">
        <v>202</v>
      </c>
      <c r="AB54" s="6">
        <v>7</v>
      </c>
      <c r="AJ54" s="11" t="s">
        <v>148</v>
      </c>
      <c r="AK54" s="11" t="s">
        <v>149</v>
      </c>
    </row>
    <row r="55" spans="1:37">
      <c r="A55" s="1">
        <v>17</v>
      </c>
      <c r="B55" s="2" t="s">
        <v>141</v>
      </c>
      <c r="C55" s="3" t="s">
        <v>245</v>
      </c>
      <c r="D55" s="4" t="s">
        <v>246</v>
      </c>
      <c r="E55" s="5">
        <v>0.16500000000000001</v>
      </c>
      <c r="F55" s="6" t="s">
        <v>224</v>
      </c>
      <c r="G55" s="7">
        <v>0</v>
      </c>
      <c r="H55" s="7">
        <f>ROUND(E55*G55,2)</f>
        <v>0</v>
      </c>
      <c r="J55" s="7">
        <f>ROUND(E55*G55,2)</f>
        <v>0</v>
      </c>
      <c r="L55" s="8">
        <f>E55*K55</f>
        <v>0</v>
      </c>
      <c r="N55" s="5">
        <f>E55*M55</f>
        <v>0</v>
      </c>
      <c r="O55" s="6">
        <v>20</v>
      </c>
      <c r="P55" s="6" t="s">
        <v>247</v>
      </c>
      <c r="V55" s="9" t="s">
        <v>102</v>
      </c>
      <c r="W55" s="10">
        <v>0.41</v>
      </c>
      <c r="X55" s="3" t="s">
        <v>248</v>
      </c>
      <c r="Y55" s="3" t="s">
        <v>245</v>
      </c>
      <c r="Z55" s="6" t="s">
        <v>147</v>
      </c>
      <c r="AB55" s="6">
        <v>1</v>
      </c>
      <c r="AJ55" s="11" t="s">
        <v>148</v>
      </c>
      <c r="AK55" s="11" t="s">
        <v>149</v>
      </c>
    </row>
    <row r="56" spans="1:37">
      <c r="A56" s="1">
        <v>18</v>
      </c>
      <c r="B56" s="2" t="s">
        <v>249</v>
      </c>
      <c r="C56" s="3" t="s">
        <v>250</v>
      </c>
      <c r="D56" s="4" t="s">
        <v>251</v>
      </c>
      <c r="E56" s="5">
        <v>16</v>
      </c>
      <c r="F56" s="6" t="s">
        <v>252</v>
      </c>
      <c r="G56" s="7">
        <v>0</v>
      </c>
      <c r="H56" s="7">
        <f>ROUND(E56*G56,2)</f>
        <v>0</v>
      </c>
      <c r="J56" s="7">
        <f>ROUND(E56*G56,2)</f>
        <v>0</v>
      </c>
      <c r="L56" s="8">
        <f>E56*K56</f>
        <v>0</v>
      </c>
      <c r="N56" s="5">
        <f>E56*M56</f>
        <v>0</v>
      </c>
      <c r="O56" s="6">
        <v>20</v>
      </c>
      <c r="P56" s="6" t="s">
        <v>253</v>
      </c>
      <c r="V56" s="9" t="s">
        <v>102</v>
      </c>
      <c r="W56" s="10">
        <v>16</v>
      </c>
      <c r="X56" s="3" t="s">
        <v>254</v>
      </c>
      <c r="Y56" s="3" t="s">
        <v>250</v>
      </c>
      <c r="Z56" s="6" t="s">
        <v>189</v>
      </c>
      <c r="AB56" s="6">
        <v>1</v>
      </c>
      <c r="AJ56" s="11" t="s">
        <v>148</v>
      </c>
      <c r="AK56" s="11" t="s">
        <v>149</v>
      </c>
    </row>
    <row r="57" spans="1:37">
      <c r="D57" s="138" t="s">
        <v>255</v>
      </c>
      <c r="E57" s="139">
        <f>J57</f>
        <v>0</v>
      </c>
      <c r="H57" s="139">
        <f>SUM(H23:H56)</f>
        <v>0</v>
      </c>
      <c r="I57" s="139">
        <f>SUM(I23:I56)</f>
        <v>0</v>
      </c>
      <c r="J57" s="139">
        <f>SUM(J23:J56)</f>
        <v>0</v>
      </c>
      <c r="L57" s="140">
        <f>SUM(L23:L56)</f>
        <v>1.05252E-2</v>
      </c>
      <c r="N57" s="141">
        <f>SUM(N23:N56)</f>
        <v>0.24548</v>
      </c>
      <c r="W57" s="10">
        <f>SUM(W23:W56)</f>
        <v>30.716000000000001</v>
      </c>
    </row>
    <row r="59" spans="1:37">
      <c r="D59" s="138" t="s">
        <v>256</v>
      </c>
      <c r="E59" s="141">
        <f>J59</f>
        <v>0</v>
      </c>
      <c r="H59" s="139">
        <f>+H21+H57</f>
        <v>0</v>
      </c>
      <c r="I59" s="139">
        <f>+I21+I57</f>
        <v>0</v>
      </c>
      <c r="J59" s="139">
        <f>+J21+J57</f>
        <v>0</v>
      </c>
      <c r="L59" s="140">
        <f>+L21+L57</f>
        <v>9.7510440000000004E-2</v>
      </c>
      <c r="N59" s="141">
        <f>+N21+N57</f>
        <v>0.24548</v>
      </c>
      <c r="W59" s="10">
        <f>+W21+W57</f>
        <v>31.361000000000001</v>
      </c>
    </row>
    <row r="61" spans="1:37">
      <c r="B61" s="130" t="s">
        <v>257</v>
      </c>
    </row>
    <row r="62" spans="1:37">
      <c r="B62" s="3" t="s">
        <v>258</v>
      </c>
    </row>
    <row r="63" spans="1:37" ht="20.399999999999999">
      <c r="A63" s="1">
        <v>19</v>
      </c>
      <c r="B63" s="2" t="s">
        <v>259</v>
      </c>
      <c r="C63" s="3" t="s">
        <v>260</v>
      </c>
      <c r="D63" s="4" t="s">
        <v>261</v>
      </c>
      <c r="E63" s="5">
        <v>1.5720000000000001</v>
      </c>
      <c r="F63" s="6" t="s">
        <v>144</v>
      </c>
      <c r="G63" s="7">
        <v>0</v>
      </c>
      <c r="H63" s="7">
        <f>ROUND(E63*G63,2)</f>
        <v>0</v>
      </c>
      <c r="J63" s="7">
        <f>ROUND(E63*G63,2)</f>
        <v>0</v>
      </c>
      <c r="L63" s="8">
        <f>E63*K63</f>
        <v>0</v>
      </c>
      <c r="M63" s="5">
        <v>1.4999999999999999E-2</v>
      </c>
      <c r="N63" s="5">
        <f>E63*M63</f>
        <v>2.358E-2</v>
      </c>
      <c r="O63" s="6">
        <v>20</v>
      </c>
      <c r="P63" s="6" t="s">
        <v>262</v>
      </c>
      <c r="V63" s="9" t="s">
        <v>263</v>
      </c>
      <c r="W63" s="10">
        <v>0.29199999999999998</v>
      </c>
      <c r="X63" s="3" t="s">
        <v>264</v>
      </c>
      <c r="Y63" s="3" t="s">
        <v>260</v>
      </c>
      <c r="Z63" s="6" t="s">
        <v>195</v>
      </c>
      <c r="AB63" s="6">
        <v>7</v>
      </c>
      <c r="AJ63" s="11" t="s">
        <v>265</v>
      </c>
      <c r="AK63" s="11" t="s">
        <v>149</v>
      </c>
    </row>
    <row r="64" spans="1:37">
      <c r="D64" s="131" t="s">
        <v>266</v>
      </c>
      <c r="E64" s="132"/>
      <c r="F64" s="133"/>
      <c r="G64" s="134"/>
      <c r="H64" s="134"/>
      <c r="I64" s="134"/>
      <c r="J64" s="134"/>
      <c r="K64" s="135"/>
      <c r="L64" s="135"/>
      <c r="M64" s="132"/>
      <c r="N64" s="132"/>
      <c r="O64" s="133"/>
      <c r="P64" s="133"/>
      <c r="Q64" s="132"/>
      <c r="R64" s="132"/>
      <c r="S64" s="132"/>
      <c r="T64" s="136"/>
      <c r="U64" s="136"/>
      <c r="V64" s="136" t="s">
        <v>0</v>
      </c>
      <c r="W64" s="137"/>
      <c r="X64" s="133"/>
    </row>
    <row r="65" spans="1:37">
      <c r="D65" s="131" t="s">
        <v>204</v>
      </c>
      <c r="E65" s="132"/>
      <c r="F65" s="133"/>
      <c r="G65" s="134"/>
      <c r="H65" s="134"/>
      <c r="I65" s="134"/>
      <c r="J65" s="134"/>
      <c r="K65" s="135"/>
      <c r="L65" s="135"/>
      <c r="M65" s="132"/>
      <c r="N65" s="132"/>
      <c r="O65" s="133"/>
      <c r="P65" s="133"/>
      <c r="Q65" s="132"/>
      <c r="R65" s="132"/>
      <c r="S65" s="132"/>
      <c r="T65" s="136"/>
      <c r="U65" s="136"/>
      <c r="V65" s="136" t="s">
        <v>0</v>
      </c>
      <c r="W65" s="137"/>
      <c r="X65" s="133"/>
    </row>
    <row r="66" spans="1:37" ht="20.399999999999999">
      <c r="A66" s="1">
        <v>20</v>
      </c>
      <c r="B66" s="2" t="s">
        <v>259</v>
      </c>
      <c r="C66" s="3" t="s">
        <v>267</v>
      </c>
      <c r="D66" s="4" t="s">
        <v>268</v>
      </c>
      <c r="E66" s="5">
        <v>1.5720000000000001</v>
      </c>
      <c r="F66" s="6" t="s">
        <v>144</v>
      </c>
      <c r="G66" s="7">
        <v>0</v>
      </c>
      <c r="H66" s="7">
        <f>ROUND(E66*G66,2)</f>
        <v>0</v>
      </c>
      <c r="J66" s="7">
        <f>ROUND(E66*G66,2)</f>
        <v>0</v>
      </c>
      <c r="K66" s="8">
        <v>7.9000000000000001E-4</v>
      </c>
      <c r="L66" s="8">
        <f>E66*K66</f>
        <v>1.2418800000000001E-3</v>
      </c>
      <c r="N66" s="5">
        <f>E66*M66</f>
        <v>0</v>
      </c>
      <c r="O66" s="6">
        <v>20</v>
      </c>
      <c r="P66" s="6" t="s">
        <v>269</v>
      </c>
      <c r="V66" s="9" t="s">
        <v>263</v>
      </c>
      <c r="W66" s="10">
        <v>1.9119999999999999</v>
      </c>
      <c r="X66" s="3" t="s">
        <v>270</v>
      </c>
      <c r="Y66" s="3" t="s">
        <v>267</v>
      </c>
      <c r="Z66" s="6" t="s">
        <v>195</v>
      </c>
      <c r="AB66" s="6">
        <v>7</v>
      </c>
      <c r="AJ66" s="11" t="s">
        <v>265</v>
      </c>
      <c r="AK66" s="11" t="s">
        <v>149</v>
      </c>
    </row>
    <row r="67" spans="1:37" ht="20.399999999999999">
      <c r="A67" s="1">
        <v>21</v>
      </c>
      <c r="B67" s="2" t="s">
        <v>259</v>
      </c>
      <c r="C67" s="3" t="s">
        <v>271</v>
      </c>
      <c r="D67" s="4" t="s">
        <v>272</v>
      </c>
      <c r="E67" s="5">
        <v>10.57</v>
      </c>
      <c r="F67" s="6" t="s">
        <v>144</v>
      </c>
      <c r="G67" s="7">
        <v>0</v>
      </c>
      <c r="H67" s="7">
        <f>ROUND(E67*G67,2)</f>
        <v>0</v>
      </c>
      <c r="J67" s="7">
        <f>ROUND(E67*G67,2)</f>
        <v>0</v>
      </c>
      <c r="L67" s="8">
        <f>E67*K67</f>
        <v>0</v>
      </c>
      <c r="N67" s="5">
        <f>E67*M67</f>
        <v>0</v>
      </c>
      <c r="O67" s="6">
        <v>20</v>
      </c>
      <c r="P67" s="6" t="s">
        <v>273</v>
      </c>
      <c r="V67" s="9" t="s">
        <v>263</v>
      </c>
      <c r="W67" s="10">
        <v>6.2050000000000001</v>
      </c>
      <c r="X67" s="3" t="s">
        <v>274</v>
      </c>
      <c r="Y67" s="3" t="s">
        <v>271</v>
      </c>
      <c r="Z67" s="6" t="s">
        <v>275</v>
      </c>
      <c r="AB67" s="6">
        <v>7</v>
      </c>
      <c r="AJ67" s="11" t="s">
        <v>265</v>
      </c>
      <c r="AK67" s="11" t="s">
        <v>149</v>
      </c>
    </row>
    <row r="68" spans="1:37">
      <c r="D68" s="131" t="s">
        <v>276</v>
      </c>
      <c r="E68" s="132"/>
      <c r="F68" s="133"/>
      <c r="G68" s="134"/>
      <c r="H68" s="134"/>
      <c r="I68" s="134"/>
      <c r="J68" s="134"/>
      <c r="K68" s="135"/>
      <c r="L68" s="135"/>
      <c r="M68" s="132"/>
      <c r="N68" s="132"/>
      <c r="O68" s="133"/>
      <c r="P68" s="133"/>
      <c r="Q68" s="132"/>
      <c r="R68" s="132"/>
      <c r="S68" s="132"/>
      <c r="T68" s="136"/>
      <c r="U68" s="136"/>
      <c r="V68" s="136" t="s">
        <v>0</v>
      </c>
      <c r="W68" s="137"/>
      <c r="X68" s="133"/>
    </row>
    <row r="69" spans="1:37">
      <c r="A69" s="1">
        <v>22</v>
      </c>
      <c r="B69" s="2" t="s">
        <v>259</v>
      </c>
      <c r="C69" s="3" t="s">
        <v>277</v>
      </c>
      <c r="D69" s="4" t="s">
        <v>278</v>
      </c>
      <c r="E69" s="5">
        <v>7.19</v>
      </c>
      <c r="F69" s="6" t="s">
        <v>56</v>
      </c>
      <c r="G69" s="7">
        <v>0</v>
      </c>
      <c r="H69" s="7">
        <f>ROUND(E69*G69,2)</f>
        <v>0</v>
      </c>
      <c r="J69" s="7">
        <f>ROUND(E69*G69,2)</f>
        <v>0</v>
      </c>
      <c r="L69" s="8">
        <f>E69*K69</f>
        <v>0</v>
      </c>
      <c r="N69" s="5">
        <f>E69*M69</f>
        <v>0</v>
      </c>
      <c r="O69" s="6">
        <v>20</v>
      </c>
      <c r="P69" s="6" t="s">
        <v>279</v>
      </c>
      <c r="V69" s="9" t="s">
        <v>263</v>
      </c>
      <c r="X69" s="3" t="s">
        <v>280</v>
      </c>
      <c r="Y69" s="3" t="s">
        <v>277</v>
      </c>
      <c r="Z69" s="6" t="s">
        <v>275</v>
      </c>
      <c r="AB69" s="6" t="s">
        <v>81</v>
      </c>
      <c r="AJ69" s="11" t="s">
        <v>265</v>
      </c>
      <c r="AK69" s="11" t="s">
        <v>149</v>
      </c>
    </row>
    <row r="70" spans="1:37">
      <c r="D70" s="138" t="s">
        <v>281</v>
      </c>
      <c r="E70" s="139">
        <f>J70</f>
        <v>0</v>
      </c>
      <c r="H70" s="139">
        <f>SUM(H61:H69)</f>
        <v>0</v>
      </c>
      <c r="I70" s="139">
        <f>SUM(I61:I69)</f>
        <v>0</v>
      </c>
      <c r="J70" s="139">
        <f>SUM(J61:J69)</f>
        <v>0</v>
      </c>
      <c r="L70" s="140">
        <f>SUM(L61:L69)</f>
        <v>1.2418800000000001E-3</v>
      </c>
      <c r="N70" s="141">
        <f>SUM(N61:N69)</f>
        <v>2.358E-2</v>
      </c>
      <c r="W70" s="10">
        <f>SUM(W61:W69)</f>
        <v>8.4089999999999989</v>
      </c>
    </row>
    <row r="72" spans="1:37">
      <c r="B72" s="3" t="s">
        <v>282</v>
      </c>
    </row>
    <row r="73" spans="1:37">
      <c r="A73" s="1">
        <v>23</v>
      </c>
      <c r="B73" s="2" t="s">
        <v>283</v>
      </c>
      <c r="C73" s="3" t="s">
        <v>284</v>
      </c>
      <c r="D73" s="4" t="s">
        <v>285</v>
      </c>
      <c r="E73" s="5">
        <v>13.48</v>
      </c>
      <c r="F73" s="6" t="s">
        <v>170</v>
      </c>
      <c r="G73" s="7">
        <v>0</v>
      </c>
      <c r="H73" s="7">
        <f>ROUND(E73*G73,2)</f>
        <v>0</v>
      </c>
      <c r="J73" s="7">
        <f>ROUND(E73*G73,2)</f>
        <v>0</v>
      </c>
      <c r="K73" s="8">
        <v>8.0000000000000007E-5</v>
      </c>
      <c r="L73" s="8">
        <f>E73*K73</f>
        <v>1.0784000000000002E-3</v>
      </c>
      <c r="N73" s="5">
        <f>E73*M73</f>
        <v>0</v>
      </c>
      <c r="O73" s="6">
        <v>20</v>
      </c>
      <c r="P73" s="6" t="s">
        <v>286</v>
      </c>
      <c r="V73" s="9" t="s">
        <v>263</v>
      </c>
      <c r="W73" s="10">
        <v>9.6379999999999999</v>
      </c>
      <c r="X73" s="3" t="s">
        <v>287</v>
      </c>
      <c r="Y73" s="3" t="s">
        <v>284</v>
      </c>
      <c r="Z73" s="6" t="s">
        <v>288</v>
      </c>
      <c r="AB73" s="6">
        <v>7</v>
      </c>
      <c r="AJ73" s="11" t="s">
        <v>265</v>
      </c>
      <c r="AK73" s="11" t="s">
        <v>149</v>
      </c>
    </row>
    <row r="74" spans="1:37">
      <c r="D74" s="131" t="s">
        <v>289</v>
      </c>
      <c r="E74" s="132"/>
      <c r="F74" s="133"/>
      <c r="G74" s="134"/>
      <c r="H74" s="134"/>
      <c r="I74" s="134"/>
      <c r="J74" s="134"/>
      <c r="K74" s="135"/>
      <c r="L74" s="135"/>
      <c r="M74" s="132"/>
      <c r="N74" s="132"/>
      <c r="O74" s="133"/>
      <c r="P74" s="133"/>
      <c r="Q74" s="132"/>
      <c r="R74" s="132"/>
      <c r="S74" s="132"/>
      <c r="T74" s="136"/>
      <c r="U74" s="136"/>
      <c r="V74" s="136" t="s">
        <v>0</v>
      </c>
      <c r="W74" s="137"/>
      <c r="X74" s="133"/>
    </row>
    <row r="75" spans="1:37">
      <c r="D75" s="131" t="s">
        <v>290</v>
      </c>
      <c r="E75" s="132"/>
      <c r="F75" s="133"/>
      <c r="G75" s="134"/>
      <c r="H75" s="134"/>
      <c r="I75" s="134"/>
      <c r="J75" s="134"/>
      <c r="K75" s="135"/>
      <c r="L75" s="135"/>
      <c r="M75" s="132"/>
      <c r="N75" s="132"/>
      <c r="O75" s="133"/>
      <c r="P75" s="133"/>
      <c r="Q75" s="132"/>
      <c r="R75" s="132"/>
      <c r="S75" s="132"/>
      <c r="T75" s="136"/>
      <c r="U75" s="136"/>
      <c r="V75" s="136" t="s">
        <v>0</v>
      </c>
      <c r="W75" s="137"/>
      <c r="X75" s="133"/>
    </row>
    <row r="76" spans="1:37" ht="20.399999999999999">
      <c r="A76" s="1">
        <v>24</v>
      </c>
      <c r="B76" s="2" t="s">
        <v>291</v>
      </c>
      <c r="C76" s="3" t="s">
        <v>292</v>
      </c>
      <c r="D76" s="4" t="s">
        <v>293</v>
      </c>
      <c r="E76" s="5">
        <v>1</v>
      </c>
      <c r="F76" s="6" t="s">
        <v>243</v>
      </c>
      <c r="G76" s="7">
        <v>0</v>
      </c>
      <c r="I76" s="7">
        <f>ROUND(E76*G76,2)</f>
        <v>0</v>
      </c>
      <c r="J76" s="7">
        <f>ROUND(E76*G76,2)</f>
        <v>0</v>
      </c>
      <c r="L76" s="8">
        <f>E76*K76</f>
        <v>0</v>
      </c>
      <c r="N76" s="5">
        <f>E76*M76</f>
        <v>0</v>
      </c>
      <c r="O76" s="6">
        <v>20</v>
      </c>
      <c r="P76" s="6" t="s">
        <v>294</v>
      </c>
      <c r="V76" s="9" t="s">
        <v>95</v>
      </c>
      <c r="X76" s="3" t="s">
        <v>295</v>
      </c>
      <c r="Y76" s="3" t="s">
        <v>292</v>
      </c>
      <c r="Z76" s="6" t="s">
        <v>296</v>
      </c>
      <c r="AA76" s="3" t="s">
        <v>297</v>
      </c>
      <c r="AB76" s="6">
        <v>8</v>
      </c>
      <c r="AJ76" s="11" t="s">
        <v>298</v>
      </c>
      <c r="AK76" s="11" t="s">
        <v>149</v>
      </c>
    </row>
    <row r="77" spans="1:37">
      <c r="D77" s="131" t="s">
        <v>299</v>
      </c>
      <c r="E77" s="132"/>
      <c r="F77" s="133"/>
      <c r="G77" s="134"/>
      <c r="H77" s="134"/>
      <c r="I77" s="134"/>
      <c r="J77" s="134"/>
      <c r="K77" s="135"/>
      <c r="L77" s="135"/>
      <c r="M77" s="132"/>
      <c r="N77" s="132"/>
      <c r="O77" s="133"/>
      <c r="P77" s="133"/>
      <c r="Q77" s="132"/>
      <c r="R77" s="132"/>
      <c r="S77" s="132"/>
      <c r="T77" s="136"/>
      <c r="U77" s="136"/>
      <c r="V77" s="136" t="s">
        <v>0</v>
      </c>
      <c r="W77" s="137"/>
      <c r="X77" s="133"/>
    </row>
    <row r="78" spans="1:37">
      <c r="D78" s="131" t="s">
        <v>300</v>
      </c>
      <c r="E78" s="132"/>
      <c r="F78" s="133"/>
      <c r="G78" s="134"/>
      <c r="H78" s="134"/>
      <c r="I78" s="134"/>
      <c r="J78" s="134"/>
      <c r="K78" s="135"/>
      <c r="L78" s="135"/>
      <c r="M78" s="132"/>
      <c r="N78" s="132"/>
      <c r="O78" s="133"/>
      <c r="P78" s="133"/>
      <c r="Q78" s="132"/>
      <c r="R78" s="132"/>
      <c r="S78" s="132"/>
      <c r="T78" s="136"/>
      <c r="U78" s="136"/>
      <c r="V78" s="136" t="s">
        <v>0</v>
      </c>
      <c r="W78" s="137"/>
      <c r="X78" s="133"/>
    </row>
    <row r="79" spans="1:37">
      <c r="D79" s="131" t="s">
        <v>301</v>
      </c>
      <c r="E79" s="132"/>
      <c r="F79" s="133"/>
      <c r="G79" s="134"/>
      <c r="H79" s="134"/>
      <c r="I79" s="134"/>
      <c r="J79" s="134"/>
      <c r="K79" s="135"/>
      <c r="L79" s="135"/>
      <c r="M79" s="132"/>
      <c r="N79" s="132"/>
      <c r="O79" s="133"/>
      <c r="P79" s="133"/>
      <c r="Q79" s="132"/>
      <c r="R79" s="132"/>
      <c r="S79" s="132"/>
      <c r="T79" s="136"/>
      <c r="U79" s="136"/>
      <c r="V79" s="136" t="s">
        <v>0</v>
      </c>
      <c r="W79" s="137"/>
      <c r="X79" s="133"/>
    </row>
    <row r="80" spans="1:37">
      <c r="A80" s="1">
        <v>25</v>
      </c>
      <c r="B80" s="2" t="s">
        <v>283</v>
      </c>
      <c r="C80" s="3" t="s">
        <v>302</v>
      </c>
      <c r="D80" s="4" t="s">
        <v>303</v>
      </c>
      <c r="E80" s="5">
        <v>7.65</v>
      </c>
      <c r="F80" s="6" t="s">
        <v>144</v>
      </c>
      <c r="G80" s="7">
        <v>0</v>
      </c>
      <c r="H80" s="7">
        <f>ROUND(E80*G80,2)</f>
        <v>0</v>
      </c>
      <c r="J80" s="7">
        <f>ROUND(E80*G80,2)</f>
        <v>0</v>
      </c>
      <c r="K80" s="8">
        <v>8.0000000000000007E-5</v>
      </c>
      <c r="L80" s="8">
        <f>E80*K80</f>
        <v>6.1200000000000013E-4</v>
      </c>
      <c r="N80" s="5">
        <f>E80*M80</f>
        <v>0</v>
      </c>
      <c r="O80" s="6">
        <v>20</v>
      </c>
      <c r="P80" s="6" t="s">
        <v>304</v>
      </c>
      <c r="V80" s="9" t="s">
        <v>263</v>
      </c>
      <c r="W80" s="10">
        <v>5.47</v>
      </c>
      <c r="X80" s="3" t="s">
        <v>287</v>
      </c>
      <c r="Y80" s="3" t="s">
        <v>302</v>
      </c>
      <c r="Z80" s="6" t="s">
        <v>288</v>
      </c>
      <c r="AB80" s="6">
        <v>7</v>
      </c>
      <c r="AJ80" s="11" t="s">
        <v>265</v>
      </c>
      <c r="AK80" s="11" t="s">
        <v>149</v>
      </c>
    </row>
    <row r="81" spans="1:37">
      <c r="D81" s="131" t="s">
        <v>305</v>
      </c>
      <c r="E81" s="132"/>
      <c r="F81" s="133"/>
      <c r="G81" s="134"/>
      <c r="H81" s="134"/>
      <c r="I81" s="134"/>
      <c r="J81" s="134"/>
      <c r="K81" s="135"/>
      <c r="L81" s="135"/>
      <c r="M81" s="132"/>
      <c r="N81" s="132"/>
      <c r="O81" s="133"/>
      <c r="P81" s="133"/>
      <c r="Q81" s="132"/>
      <c r="R81" s="132"/>
      <c r="S81" s="132"/>
      <c r="T81" s="136"/>
      <c r="U81" s="136"/>
      <c r="V81" s="136" t="s">
        <v>0</v>
      </c>
      <c r="W81" s="137"/>
      <c r="X81" s="133"/>
    </row>
    <row r="82" spans="1:37">
      <c r="A82" s="1">
        <v>26</v>
      </c>
      <c r="B82" s="2" t="s">
        <v>291</v>
      </c>
      <c r="C82" s="3" t="s">
        <v>306</v>
      </c>
      <c r="D82" s="4" t="s">
        <v>307</v>
      </c>
      <c r="E82" s="5">
        <v>7.65</v>
      </c>
      <c r="F82" s="6" t="s">
        <v>144</v>
      </c>
      <c r="G82" s="7">
        <v>0</v>
      </c>
      <c r="I82" s="7">
        <f>ROUND(E82*G82,2)</f>
        <v>0</v>
      </c>
      <c r="J82" s="7">
        <f>ROUND(E82*G82,2)</f>
        <v>0</v>
      </c>
      <c r="L82" s="8">
        <f>E82*K82</f>
        <v>0</v>
      </c>
      <c r="N82" s="5">
        <f>E82*M82</f>
        <v>0</v>
      </c>
      <c r="O82" s="6">
        <v>20</v>
      </c>
      <c r="P82" s="6" t="s">
        <v>308</v>
      </c>
      <c r="V82" s="9" t="s">
        <v>95</v>
      </c>
      <c r="X82" s="3" t="s">
        <v>309</v>
      </c>
      <c r="Y82" s="3" t="s">
        <v>306</v>
      </c>
      <c r="Z82" s="6" t="s">
        <v>296</v>
      </c>
      <c r="AA82" s="3" t="s">
        <v>297</v>
      </c>
      <c r="AB82" s="6">
        <v>8</v>
      </c>
      <c r="AJ82" s="11" t="s">
        <v>298</v>
      </c>
      <c r="AK82" s="11" t="s">
        <v>149</v>
      </c>
    </row>
    <row r="83" spans="1:37">
      <c r="A83" s="1">
        <v>27</v>
      </c>
      <c r="B83" s="2" t="s">
        <v>283</v>
      </c>
      <c r="C83" s="3" t="s">
        <v>310</v>
      </c>
      <c r="D83" s="4" t="s">
        <v>311</v>
      </c>
      <c r="E83" s="5">
        <v>2</v>
      </c>
      <c r="F83" s="6" t="s">
        <v>312</v>
      </c>
      <c r="G83" s="7">
        <v>0</v>
      </c>
      <c r="H83" s="7">
        <f>ROUND(E83*G83,2)</f>
        <v>0</v>
      </c>
      <c r="J83" s="7">
        <f>ROUND(E83*G83,2)</f>
        <v>0</v>
      </c>
      <c r="K83" s="8">
        <v>6.9999999999999994E-5</v>
      </c>
      <c r="L83" s="8">
        <f>E83*K83</f>
        <v>1.3999999999999999E-4</v>
      </c>
      <c r="N83" s="5">
        <f>E83*M83</f>
        <v>0</v>
      </c>
      <c r="O83" s="6">
        <v>20</v>
      </c>
      <c r="P83" s="6" t="s">
        <v>313</v>
      </c>
      <c r="V83" s="9" t="s">
        <v>263</v>
      </c>
      <c r="W83" s="10">
        <v>0.82399999999999995</v>
      </c>
      <c r="X83" s="3" t="s">
        <v>314</v>
      </c>
      <c r="Y83" s="3" t="s">
        <v>310</v>
      </c>
      <c r="Z83" s="6" t="s">
        <v>288</v>
      </c>
      <c r="AB83" s="6">
        <v>7</v>
      </c>
      <c r="AJ83" s="11" t="s">
        <v>265</v>
      </c>
      <c r="AK83" s="11" t="s">
        <v>149</v>
      </c>
    </row>
    <row r="84" spans="1:37" ht="20.399999999999999">
      <c r="A84" s="1">
        <v>28</v>
      </c>
      <c r="B84" s="2" t="s">
        <v>291</v>
      </c>
      <c r="C84" s="3" t="s">
        <v>315</v>
      </c>
      <c r="D84" s="4" t="s">
        <v>316</v>
      </c>
      <c r="E84" s="5">
        <v>2</v>
      </c>
      <c r="F84" s="6" t="s">
        <v>243</v>
      </c>
      <c r="G84" s="7">
        <v>0</v>
      </c>
      <c r="I84" s="7">
        <f>ROUND(E84*G84,2)</f>
        <v>0</v>
      </c>
      <c r="J84" s="7">
        <f>ROUND(E84*G84,2)</f>
        <v>0</v>
      </c>
      <c r="L84" s="8">
        <f>E84*K84</f>
        <v>0</v>
      </c>
      <c r="N84" s="5">
        <f>E84*M84</f>
        <v>0</v>
      </c>
      <c r="O84" s="6">
        <v>20</v>
      </c>
      <c r="P84" s="6" t="s">
        <v>317</v>
      </c>
      <c r="V84" s="9" t="s">
        <v>95</v>
      </c>
      <c r="X84" s="3" t="s">
        <v>318</v>
      </c>
      <c r="Y84" s="3" t="s">
        <v>315</v>
      </c>
      <c r="Z84" s="6" t="s">
        <v>319</v>
      </c>
      <c r="AA84" s="3" t="s">
        <v>297</v>
      </c>
      <c r="AB84" s="6">
        <v>8</v>
      </c>
      <c r="AJ84" s="11" t="s">
        <v>298</v>
      </c>
      <c r="AK84" s="11" t="s">
        <v>149</v>
      </c>
    </row>
    <row r="85" spans="1:37">
      <c r="D85" s="131" t="s">
        <v>320</v>
      </c>
      <c r="E85" s="132"/>
      <c r="F85" s="133"/>
      <c r="G85" s="134"/>
      <c r="H85" s="134"/>
      <c r="I85" s="134"/>
      <c r="J85" s="134"/>
      <c r="K85" s="135"/>
      <c r="L85" s="135"/>
      <c r="M85" s="132"/>
      <c r="N85" s="132"/>
      <c r="O85" s="133"/>
      <c r="P85" s="133"/>
      <c r="Q85" s="132"/>
      <c r="R85" s="132"/>
      <c r="S85" s="132"/>
      <c r="T85" s="136"/>
      <c r="U85" s="136"/>
      <c r="V85" s="136" t="s">
        <v>0</v>
      </c>
      <c r="W85" s="137"/>
      <c r="X85" s="133"/>
    </row>
    <row r="86" spans="1:37">
      <c r="D86" s="131" t="s">
        <v>321</v>
      </c>
      <c r="E86" s="132"/>
      <c r="F86" s="133"/>
      <c r="G86" s="134"/>
      <c r="H86" s="134"/>
      <c r="I86" s="134"/>
      <c r="J86" s="134"/>
      <c r="K86" s="135"/>
      <c r="L86" s="135"/>
      <c r="M86" s="132"/>
      <c r="N86" s="132"/>
      <c r="O86" s="133"/>
      <c r="P86" s="133"/>
      <c r="Q86" s="132"/>
      <c r="R86" s="132"/>
      <c r="S86" s="132"/>
      <c r="T86" s="136"/>
      <c r="U86" s="136"/>
      <c r="V86" s="136" t="s">
        <v>0</v>
      </c>
      <c r="W86" s="137"/>
      <c r="X86" s="133"/>
    </row>
    <row r="87" spans="1:37">
      <c r="A87" s="1">
        <v>29</v>
      </c>
      <c r="B87" s="2" t="s">
        <v>283</v>
      </c>
      <c r="C87" s="3" t="s">
        <v>322</v>
      </c>
      <c r="D87" s="4" t="s">
        <v>323</v>
      </c>
      <c r="E87" s="5">
        <v>1</v>
      </c>
      <c r="F87" s="6" t="s">
        <v>312</v>
      </c>
      <c r="G87" s="7">
        <v>0</v>
      </c>
      <c r="H87" s="7">
        <f>ROUND(E87*G87,2)</f>
        <v>0</v>
      </c>
      <c r="J87" s="7">
        <f>ROUND(E87*G87,2)</f>
        <v>0</v>
      </c>
      <c r="K87" s="8">
        <v>6.9999999999999994E-5</v>
      </c>
      <c r="L87" s="8">
        <f>E87*K87</f>
        <v>6.9999999999999994E-5</v>
      </c>
      <c r="N87" s="5">
        <f>E87*M87</f>
        <v>0</v>
      </c>
      <c r="O87" s="6">
        <v>20</v>
      </c>
      <c r="P87" s="6" t="s">
        <v>324</v>
      </c>
      <c r="V87" s="9" t="s">
        <v>263</v>
      </c>
      <c r="W87" s="10">
        <v>0.41199999999999998</v>
      </c>
      <c r="X87" s="3" t="s">
        <v>314</v>
      </c>
      <c r="Y87" s="3" t="s">
        <v>322</v>
      </c>
      <c r="Z87" s="6" t="s">
        <v>288</v>
      </c>
      <c r="AB87" s="6">
        <v>7</v>
      </c>
      <c r="AJ87" s="11" t="s">
        <v>265</v>
      </c>
      <c r="AK87" s="11" t="s">
        <v>149</v>
      </c>
    </row>
    <row r="88" spans="1:37">
      <c r="D88" s="138" t="s">
        <v>325</v>
      </c>
      <c r="E88" s="139">
        <f>J88</f>
        <v>0</v>
      </c>
      <c r="H88" s="139">
        <f>SUM(H72:H87)</f>
        <v>0</v>
      </c>
      <c r="I88" s="139">
        <f>SUM(I72:I87)</f>
        <v>0</v>
      </c>
      <c r="J88" s="139">
        <f>SUM(J72:J87)</f>
        <v>0</v>
      </c>
      <c r="L88" s="140">
        <f>SUM(L72:L87)</f>
        <v>1.9004000000000002E-3</v>
      </c>
      <c r="N88" s="141">
        <f>SUM(N72:N87)</f>
        <v>0</v>
      </c>
      <c r="W88" s="10">
        <f>SUM(W72:W87)</f>
        <v>16.344000000000001</v>
      </c>
    </row>
    <row r="90" spans="1:37">
      <c r="B90" s="3" t="s">
        <v>326</v>
      </c>
    </row>
    <row r="91" spans="1:37">
      <c r="A91" s="1">
        <v>30</v>
      </c>
      <c r="B91" s="2" t="s">
        <v>327</v>
      </c>
      <c r="C91" s="3" t="s">
        <v>328</v>
      </c>
      <c r="D91" s="4" t="s">
        <v>329</v>
      </c>
      <c r="E91" s="5">
        <v>0.6</v>
      </c>
      <c r="F91" s="6" t="s">
        <v>170</v>
      </c>
      <c r="G91" s="7">
        <v>0</v>
      </c>
      <c r="H91" s="7">
        <f>ROUND(E91*G91,2)</f>
        <v>0</v>
      </c>
      <c r="J91" s="7">
        <f>ROUND(E91*G91,2)</f>
        <v>0</v>
      </c>
      <c r="L91" s="8">
        <f>E91*K91</f>
        <v>0</v>
      </c>
      <c r="N91" s="5">
        <f>E91*M91</f>
        <v>0</v>
      </c>
      <c r="O91" s="6">
        <v>20</v>
      </c>
      <c r="P91" s="6" t="s">
        <v>330</v>
      </c>
      <c r="V91" s="9" t="s">
        <v>263</v>
      </c>
      <c r="W91" s="10">
        <v>3.7999999999999999E-2</v>
      </c>
      <c r="X91" s="3" t="s">
        <v>331</v>
      </c>
      <c r="Y91" s="3" t="s">
        <v>328</v>
      </c>
      <c r="Z91" s="6" t="s">
        <v>195</v>
      </c>
      <c r="AB91" s="6">
        <v>1</v>
      </c>
      <c r="AJ91" s="11" t="s">
        <v>265</v>
      </c>
      <c r="AK91" s="11" t="s">
        <v>149</v>
      </c>
    </row>
    <row r="92" spans="1:37">
      <c r="D92" s="131" t="s">
        <v>332</v>
      </c>
      <c r="E92" s="132"/>
      <c r="F92" s="133"/>
      <c r="G92" s="134"/>
      <c r="H92" s="134"/>
      <c r="I92" s="134"/>
      <c r="J92" s="134"/>
      <c r="K92" s="135"/>
      <c r="L92" s="135"/>
      <c r="M92" s="132"/>
      <c r="N92" s="132"/>
      <c r="O92" s="133"/>
      <c r="P92" s="133"/>
      <c r="Q92" s="132"/>
      <c r="R92" s="132"/>
      <c r="S92" s="132"/>
      <c r="T92" s="136"/>
      <c r="U92" s="136"/>
      <c r="V92" s="136" t="s">
        <v>0</v>
      </c>
      <c r="W92" s="137"/>
      <c r="X92" s="133"/>
    </row>
    <row r="93" spans="1:37">
      <c r="D93" s="131" t="s">
        <v>333</v>
      </c>
      <c r="E93" s="132"/>
      <c r="F93" s="133"/>
      <c r="G93" s="134"/>
      <c r="H93" s="134"/>
      <c r="I93" s="134"/>
      <c r="J93" s="134"/>
      <c r="K93" s="135"/>
      <c r="L93" s="135"/>
      <c r="M93" s="132"/>
      <c r="N93" s="132"/>
      <c r="O93" s="133"/>
      <c r="P93" s="133"/>
      <c r="Q93" s="132"/>
      <c r="R93" s="132"/>
      <c r="S93" s="132"/>
      <c r="T93" s="136"/>
      <c r="U93" s="136"/>
      <c r="V93" s="136" t="s">
        <v>0</v>
      </c>
      <c r="W93" s="137"/>
      <c r="X93" s="133"/>
    </row>
    <row r="94" spans="1:37">
      <c r="A94" s="1">
        <v>31</v>
      </c>
      <c r="B94" s="2" t="s">
        <v>327</v>
      </c>
      <c r="C94" s="3" t="s">
        <v>334</v>
      </c>
      <c r="D94" s="4" t="s">
        <v>335</v>
      </c>
      <c r="E94" s="5">
        <v>0.6</v>
      </c>
      <c r="F94" s="6" t="s">
        <v>170</v>
      </c>
      <c r="G94" s="7">
        <v>0</v>
      </c>
      <c r="H94" s="7">
        <f>ROUND(E94*G94,2)</f>
        <v>0</v>
      </c>
      <c r="J94" s="7">
        <f>ROUND(E94*G94,2)</f>
        <v>0</v>
      </c>
      <c r="K94" s="8">
        <v>5.5000000000000003E-4</v>
      </c>
      <c r="L94" s="8">
        <f>E94*K94</f>
        <v>3.3E-4</v>
      </c>
      <c r="N94" s="5">
        <f>E94*M94</f>
        <v>0</v>
      </c>
      <c r="O94" s="6">
        <v>20</v>
      </c>
      <c r="P94" s="6" t="s">
        <v>336</v>
      </c>
      <c r="V94" s="9" t="s">
        <v>263</v>
      </c>
      <c r="W94" s="10">
        <v>8.3000000000000004E-2</v>
      </c>
      <c r="X94" s="3" t="s">
        <v>337</v>
      </c>
      <c r="Y94" s="3" t="s">
        <v>334</v>
      </c>
      <c r="Z94" s="6" t="s">
        <v>338</v>
      </c>
      <c r="AB94" s="6">
        <v>1</v>
      </c>
      <c r="AJ94" s="11" t="s">
        <v>265</v>
      </c>
      <c r="AK94" s="11" t="s">
        <v>149</v>
      </c>
    </row>
    <row r="95" spans="1:37">
      <c r="D95" s="131" t="s">
        <v>182</v>
      </c>
      <c r="E95" s="132"/>
      <c r="F95" s="133"/>
      <c r="G95" s="134"/>
      <c r="H95" s="134"/>
      <c r="I95" s="134"/>
      <c r="J95" s="134"/>
      <c r="K95" s="135"/>
      <c r="L95" s="135"/>
      <c r="M95" s="132"/>
      <c r="N95" s="132"/>
      <c r="O95" s="133"/>
      <c r="P95" s="133"/>
      <c r="Q95" s="132"/>
      <c r="R95" s="132"/>
      <c r="S95" s="132"/>
      <c r="T95" s="136"/>
      <c r="U95" s="136"/>
      <c r="V95" s="136" t="s">
        <v>0</v>
      </c>
      <c r="W95" s="137"/>
      <c r="X95" s="133"/>
    </row>
    <row r="96" spans="1:37">
      <c r="D96" s="131" t="s">
        <v>333</v>
      </c>
      <c r="E96" s="132"/>
      <c r="F96" s="133"/>
      <c r="G96" s="134"/>
      <c r="H96" s="134"/>
      <c r="I96" s="134"/>
      <c r="J96" s="134"/>
      <c r="K96" s="135"/>
      <c r="L96" s="135"/>
      <c r="M96" s="132"/>
      <c r="N96" s="132"/>
      <c r="O96" s="133"/>
      <c r="P96" s="133"/>
      <c r="Q96" s="132"/>
      <c r="R96" s="132"/>
      <c r="S96" s="132"/>
      <c r="T96" s="136"/>
      <c r="U96" s="136"/>
      <c r="V96" s="136" t="s">
        <v>0</v>
      </c>
      <c r="W96" s="137"/>
      <c r="X96" s="133"/>
    </row>
    <row r="97" spans="1:37">
      <c r="A97" s="1">
        <v>32</v>
      </c>
      <c r="B97" s="2" t="s">
        <v>327</v>
      </c>
      <c r="C97" s="3" t="s">
        <v>339</v>
      </c>
      <c r="D97" s="4" t="s">
        <v>340</v>
      </c>
      <c r="E97" s="5">
        <v>1.5720000000000001</v>
      </c>
      <c r="F97" s="6" t="s">
        <v>144</v>
      </c>
      <c r="G97" s="7">
        <v>0</v>
      </c>
      <c r="H97" s="7">
        <f>ROUND(E97*G97,2)</f>
        <v>0</v>
      </c>
      <c r="J97" s="7">
        <f>ROUND(E97*G97,2)</f>
        <v>0</v>
      </c>
      <c r="K97" s="8">
        <v>4.9100000000000003E-3</v>
      </c>
      <c r="L97" s="8">
        <f>E97*K97</f>
        <v>7.7185200000000004E-3</v>
      </c>
      <c r="N97" s="5">
        <f>E97*M97</f>
        <v>0</v>
      </c>
      <c r="O97" s="6">
        <v>20</v>
      </c>
      <c r="P97" s="6" t="s">
        <v>341</v>
      </c>
      <c r="V97" s="9" t="s">
        <v>263</v>
      </c>
      <c r="W97" s="10">
        <v>1.1870000000000001</v>
      </c>
      <c r="X97" s="3" t="s">
        <v>342</v>
      </c>
      <c r="Y97" s="3" t="s">
        <v>339</v>
      </c>
      <c r="Z97" s="6" t="s">
        <v>338</v>
      </c>
      <c r="AB97" s="6">
        <v>1</v>
      </c>
      <c r="AJ97" s="11" t="s">
        <v>265</v>
      </c>
      <c r="AK97" s="11" t="s">
        <v>149</v>
      </c>
    </row>
    <row r="98" spans="1:37">
      <c r="D98" s="131" t="s">
        <v>343</v>
      </c>
      <c r="E98" s="132"/>
      <c r="F98" s="133"/>
      <c r="G98" s="134"/>
      <c r="H98" s="134"/>
      <c r="I98" s="134"/>
      <c r="J98" s="134"/>
      <c r="K98" s="135"/>
      <c r="L98" s="135"/>
      <c r="M98" s="132"/>
      <c r="N98" s="132"/>
      <c r="O98" s="133"/>
      <c r="P98" s="133"/>
      <c r="Q98" s="132"/>
      <c r="R98" s="132"/>
      <c r="S98" s="132"/>
      <c r="T98" s="136"/>
      <c r="U98" s="136"/>
      <c r="V98" s="136" t="s">
        <v>0</v>
      </c>
      <c r="W98" s="137"/>
      <c r="X98" s="133"/>
    </row>
    <row r="99" spans="1:37">
      <c r="D99" s="131" t="s">
        <v>204</v>
      </c>
      <c r="E99" s="132"/>
      <c r="F99" s="133"/>
      <c r="G99" s="134"/>
      <c r="H99" s="134"/>
      <c r="I99" s="134"/>
      <c r="J99" s="134"/>
      <c r="K99" s="135"/>
      <c r="L99" s="135"/>
      <c r="M99" s="132"/>
      <c r="N99" s="132"/>
      <c r="O99" s="133"/>
      <c r="P99" s="133"/>
      <c r="Q99" s="132"/>
      <c r="R99" s="132"/>
      <c r="S99" s="132"/>
      <c r="T99" s="136"/>
      <c r="U99" s="136"/>
      <c r="V99" s="136" t="s">
        <v>0</v>
      </c>
      <c r="W99" s="137"/>
      <c r="X99" s="133"/>
    </row>
    <row r="100" spans="1:37">
      <c r="A100" s="1">
        <v>33</v>
      </c>
      <c r="B100" s="2" t="s">
        <v>291</v>
      </c>
      <c r="C100" s="3" t="s">
        <v>344</v>
      </c>
      <c r="D100" s="4" t="s">
        <v>345</v>
      </c>
      <c r="E100" s="5">
        <v>1.7949999999999999</v>
      </c>
      <c r="F100" s="6" t="s">
        <v>144</v>
      </c>
      <c r="G100" s="7">
        <v>0</v>
      </c>
      <c r="I100" s="7">
        <f>ROUND(E100*G100,2)</f>
        <v>0</v>
      </c>
      <c r="J100" s="7">
        <f>ROUND(E100*G100,2)</f>
        <v>0</v>
      </c>
      <c r="K100" s="8">
        <v>2.4E-2</v>
      </c>
      <c r="L100" s="8">
        <f>E100*K100</f>
        <v>4.308E-2</v>
      </c>
      <c r="N100" s="5">
        <f>E100*M100</f>
        <v>0</v>
      </c>
      <c r="O100" s="6">
        <v>20</v>
      </c>
      <c r="P100" s="6" t="s">
        <v>346</v>
      </c>
      <c r="V100" s="9" t="s">
        <v>95</v>
      </c>
      <c r="X100" s="3" t="s">
        <v>344</v>
      </c>
      <c r="Y100" s="3" t="s">
        <v>344</v>
      </c>
      <c r="Z100" s="6" t="s">
        <v>347</v>
      </c>
      <c r="AA100" s="3" t="s">
        <v>297</v>
      </c>
      <c r="AB100" s="6">
        <v>8</v>
      </c>
      <c r="AJ100" s="11" t="s">
        <v>298</v>
      </c>
      <c r="AK100" s="11" t="s">
        <v>149</v>
      </c>
    </row>
    <row r="101" spans="1:37">
      <c r="D101" s="131" t="s">
        <v>348</v>
      </c>
      <c r="E101" s="132"/>
      <c r="F101" s="133"/>
      <c r="G101" s="134"/>
      <c r="H101" s="134"/>
      <c r="I101" s="134"/>
      <c r="J101" s="134"/>
      <c r="K101" s="135"/>
      <c r="L101" s="135"/>
      <c r="M101" s="132"/>
      <c r="N101" s="132"/>
      <c r="O101" s="133"/>
      <c r="P101" s="133"/>
      <c r="Q101" s="132"/>
      <c r="R101" s="132"/>
      <c r="S101" s="132"/>
      <c r="T101" s="136"/>
      <c r="U101" s="136"/>
      <c r="V101" s="136" t="s">
        <v>0</v>
      </c>
      <c r="W101" s="137"/>
      <c r="X101" s="133"/>
    </row>
    <row r="102" spans="1:37">
      <c r="D102" s="131" t="s">
        <v>349</v>
      </c>
      <c r="E102" s="132"/>
      <c r="F102" s="133"/>
      <c r="G102" s="134"/>
      <c r="H102" s="134"/>
      <c r="I102" s="134"/>
      <c r="J102" s="134"/>
      <c r="K102" s="135"/>
      <c r="L102" s="135"/>
      <c r="M102" s="132"/>
      <c r="N102" s="132"/>
      <c r="O102" s="133"/>
      <c r="P102" s="133"/>
      <c r="Q102" s="132"/>
      <c r="R102" s="132"/>
      <c r="S102" s="132"/>
      <c r="T102" s="136"/>
      <c r="U102" s="136"/>
      <c r="V102" s="136" t="s">
        <v>0</v>
      </c>
      <c r="W102" s="137"/>
      <c r="X102" s="133"/>
    </row>
    <row r="103" spans="1:37">
      <c r="A103" s="1">
        <v>34</v>
      </c>
      <c r="B103" s="2" t="s">
        <v>327</v>
      </c>
      <c r="C103" s="3" t="s">
        <v>350</v>
      </c>
      <c r="D103" s="4" t="s">
        <v>351</v>
      </c>
      <c r="E103" s="5">
        <v>0.93500000000000005</v>
      </c>
      <c r="F103" s="6" t="s">
        <v>56</v>
      </c>
      <c r="G103" s="7">
        <v>0</v>
      </c>
      <c r="H103" s="7">
        <f>ROUND(E103*G103,2)</f>
        <v>0</v>
      </c>
      <c r="J103" s="7">
        <f>ROUND(E103*G103,2)</f>
        <v>0</v>
      </c>
      <c r="L103" s="8">
        <f>E103*K103</f>
        <v>0</v>
      </c>
      <c r="N103" s="5">
        <f>E103*M103</f>
        <v>0</v>
      </c>
      <c r="O103" s="6">
        <v>20</v>
      </c>
      <c r="P103" s="6" t="s">
        <v>352</v>
      </c>
      <c r="V103" s="9" t="s">
        <v>263</v>
      </c>
      <c r="X103" s="3" t="s">
        <v>353</v>
      </c>
      <c r="Y103" s="3" t="s">
        <v>350</v>
      </c>
      <c r="Z103" s="6" t="s">
        <v>338</v>
      </c>
      <c r="AB103" s="6">
        <v>1</v>
      </c>
      <c r="AJ103" s="11" t="s">
        <v>265</v>
      </c>
      <c r="AK103" s="11" t="s">
        <v>149</v>
      </c>
    </row>
    <row r="104" spans="1:37">
      <c r="D104" s="138" t="s">
        <v>354</v>
      </c>
      <c r="E104" s="139">
        <f>J104</f>
        <v>0</v>
      </c>
      <c r="H104" s="139">
        <f>SUM(H90:H103)</f>
        <v>0</v>
      </c>
      <c r="I104" s="139">
        <f>SUM(I90:I103)</f>
        <v>0</v>
      </c>
      <c r="J104" s="139">
        <f>SUM(J90:J103)</f>
        <v>0</v>
      </c>
      <c r="L104" s="140">
        <f>SUM(L90:L103)</f>
        <v>5.1128519999999997E-2</v>
      </c>
      <c r="N104" s="141">
        <f>SUM(N90:N103)</f>
        <v>0</v>
      </c>
      <c r="W104" s="10">
        <f>SUM(W90:W103)</f>
        <v>1.3080000000000001</v>
      </c>
    </row>
    <row r="106" spans="1:37">
      <c r="B106" s="3" t="s">
        <v>355</v>
      </c>
    </row>
    <row r="107" spans="1:37">
      <c r="A107" s="1">
        <v>35</v>
      </c>
      <c r="B107" s="2" t="s">
        <v>356</v>
      </c>
      <c r="C107" s="3" t="s">
        <v>357</v>
      </c>
      <c r="D107" s="4" t="s">
        <v>358</v>
      </c>
      <c r="E107" s="5">
        <v>30</v>
      </c>
      <c r="F107" s="6" t="s">
        <v>144</v>
      </c>
      <c r="G107" s="7">
        <v>0</v>
      </c>
      <c r="H107" s="7">
        <f>ROUND(E107*G107,2)</f>
        <v>0</v>
      </c>
      <c r="J107" s="7">
        <f>ROUND(E107*G107,2)</f>
        <v>0</v>
      </c>
      <c r="L107" s="8">
        <f>E107*K107</f>
        <v>0</v>
      </c>
      <c r="N107" s="5">
        <f>E107*M107</f>
        <v>0</v>
      </c>
      <c r="O107" s="6">
        <v>20</v>
      </c>
      <c r="P107" s="6" t="s">
        <v>359</v>
      </c>
      <c r="V107" s="9" t="s">
        <v>263</v>
      </c>
      <c r="W107" s="10">
        <v>2.85</v>
      </c>
      <c r="X107" s="3" t="s">
        <v>360</v>
      </c>
      <c r="Y107" s="3" t="s">
        <v>357</v>
      </c>
      <c r="Z107" s="6" t="s">
        <v>202</v>
      </c>
      <c r="AB107" s="6">
        <v>1</v>
      </c>
      <c r="AJ107" s="11" t="s">
        <v>265</v>
      </c>
      <c r="AK107" s="11" t="s">
        <v>149</v>
      </c>
    </row>
    <row r="108" spans="1:37">
      <c r="D108" s="131" t="s">
        <v>361</v>
      </c>
      <c r="E108" s="132"/>
      <c r="F108" s="133"/>
      <c r="G108" s="134"/>
      <c r="H108" s="134"/>
      <c r="I108" s="134"/>
      <c r="J108" s="134"/>
      <c r="K108" s="135"/>
      <c r="L108" s="135"/>
      <c r="M108" s="132"/>
      <c r="N108" s="132"/>
      <c r="O108" s="133"/>
      <c r="P108" s="133"/>
      <c r="Q108" s="132"/>
      <c r="R108" s="132"/>
      <c r="S108" s="132"/>
      <c r="T108" s="136"/>
      <c r="U108" s="136"/>
      <c r="V108" s="136" t="s">
        <v>0</v>
      </c>
      <c r="W108" s="137"/>
      <c r="X108" s="133"/>
    </row>
    <row r="109" spans="1:37">
      <c r="A109" s="1">
        <v>36</v>
      </c>
      <c r="B109" s="2" t="s">
        <v>356</v>
      </c>
      <c r="C109" s="3" t="s">
        <v>362</v>
      </c>
      <c r="D109" s="4" t="s">
        <v>363</v>
      </c>
      <c r="E109" s="5">
        <v>40.479999999999997</v>
      </c>
      <c r="F109" s="6" t="s">
        <v>144</v>
      </c>
      <c r="G109" s="7">
        <v>0</v>
      </c>
      <c r="H109" s="7">
        <f>ROUND(E109*G109,2)</f>
        <v>0</v>
      </c>
      <c r="J109" s="7">
        <f>ROUND(E109*G109,2)</f>
        <v>0</v>
      </c>
      <c r="K109" s="8">
        <v>1.4999999999999999E-4</v>
      </c>
      <c r="L109" s="8">
        <f>E109*K109</f>
        <v>6.0719999999999993E-3</v>
      </c>
      <c r="N109" s="5">
        <f>E109*M109</f>
        <v>0</v>
      </c>
      <c r="O109" s="6">
        <v>20</v>
      </c>
      <c r="P109" s="6" t="s">
        <v>364</v>
      </c>
      <c r="V109" s="9" t="s">
        <v>263</v>
      </c>
      <c r="W109" s="10">
        <v>1.7</v>
      </c>
      <c r="X109" s="3" t="s">
        <v>365</v>
      </c>
      <c r="Y109" s="3" t="s">
        <v>362</v>
      </c>
      <c r="Z109" s="6" t="s">
        <v>366</v>
      </c>
      <c r="AB109" s="6">
        <v>1</v>
      </c>
      <c r="AJ109" s="11" t="s">
        <v>265</v>
      </c>
      <c r="AK109" s="11" t="s">
        <v>149</v>
      </c>
    </row>
    <row r="110" spans="1:37">
      <c r="D110" s="131" t="s">
        <v>367</v>
      </c>
      <c r="E110" s="132"/>
      <c r="F110" s="133"/>
      <c r="G110" s="134"/>
      <c r="H110" s="134"/>
      <c r="I110" s="134"/>
      <c r="J110" s="134"/>
      <c r="K110" s="135"/>
      <c r="L110" s="135"/>
      <c r="M110" s="132"/>
      <c r="N110" s="132"/>
      <c r="O110" s="133"/>
      <c r="P110" s="133"/>
      <c r="Q110" s="132"/>
      <c r="R110" s="132"/>
      <c r="S110" s="132"/>
      <c r="T110" s="136"/>
      <c r="U110" s="136"/>
      <c r="V110" s="136" t="s">
        <v>0</v>
      </c>
      <c r="W110" s="137"/>
      <c r="X110" s="133"/>
    </row>
    <row r="111" spans="1:37">
      <c r="D111" s="131" t="s">
        <v>368</v>
      </c>
      <c r="E111" s="132"/>
      <c r="F111" s="133"/>
      <c r="G111" s="134"/>
      <c r="H111" s="134"/>
      <c r="I111" s="134"/>
      <c r="J111" s="134"/>
      <c r="K111" s="135"/>
      <c r="L111" s="135"/>
      <c r="M111" s="132"/>
      <c r="N111" s="132"/>
      <c r="O111" s="133"/>
      <c r="P111" s="133"/>
      <c r="Q111" s="132"/>
      <c r="R111" s="132"/>
      <c r="S111" s="132"/>
      <c r="T111" s="136"/>
      <c r="U111" s="136"/>
      <c r="V111" s="136" t="s">
        <v>0</v>
      </c>
      <c r="W111" s="137"/>
      <c r="X111" s="133"/>
    </row>
    <row r="112" spans="1:37">
      <c r="D112" s="131" t="s">
        <v>369</v>
      </c>
      <c r="E112" s="132"/>
      <c r="F112" s="133"/>
      <c r="G112" s="134"/>
      <c r="H112" s="134"/>
      <c r="I112" s="134"/>
      <c r="J112" s="134"/>
      <c r="K112" s="135"/>
      <c r="L112" s="135"/>
      <c r="M112" s="132"/>
      <c r="N112" s="132"/>
      <c r="O112" s="133"/>
      <c r="P112" s="133"/>
      <c r="Q112" s="132"/>
      <c r="R112" s="132"/>
      <c r="S112" s="132"/>
      <c r="T112" s="136"/>
      <c r="U112" s="136"/>
      <c r="V112" s="136" t="s">
        <v>0</v>
      </c>
      <c r="W112" s="137"/>
      <c r="X112" s="133"/>
    </row>
    <row r="113" spans="1:38">
      <c r="D113" s="131" t="s">
        <v>370</v>
      </c>
      <c r="E113" s="132"/>
      <c r="F113" s="133"/>
      <c r="G113" s="134"/>
      <c r="H113" s="134"/>
      <c r="I113" s="134"/>
      <c r="J113" s="134"/>
      <c r="K113" s="135"/>
      <c r="L113" s="135"/>
      <c r="M113" s="132"/>
      <c r="N113" s="132"/>
      <c r="O113" s="133"/>
      <c r="P113" s="133"/>
      <c r="Q113" s="132"/>
      <c r="R113" s="132"/>
      <c r="S113" s="132"/>
      <c r="T113" s="136"/>
      <c r="U113" s="136"/>
      <c r="V113" s="136" t="s">
        <v>0</v>
      </c>
      <c r="W113" s="137"/>
      <c r="X113" s="133"/>
    </row>
    <row r="114" spans="1:38">
      <c r="A114" s="1">
        <v>37</v>
      </c>
      <c r="B114" s="2" t="s">
        <v>356</v>
      </c>
      <c r="C114" s="3" t="s">
        <v>371</v>
      </c>
      <c r="D114" s="4" t="s">
        <v>372</v>
      </c>
      <c r="E114" s="5">
        <v>40.479999999999997</v>
      </c>
      <c r="F114" s="6" t="s">
        <v>144</v>
      </c>
      <c r="G114" s="7">
        <v>0</v>
      </c>
      <c r="H114" s="7">
        <f>ROUND(E114*G114,2)</f>
        <v>0</v>
      </c>
      <c r="J114" s="7">
        <f>ROUND(E114*G114,2)</f>
        <v>0</v>
      </c>
      <c r="K114" s="8">
        <v>1.8000000000000001E-4</v>
      </c>
      <c r="L114" s="8">
        <f>E114*K114</f>
        <v>7.2864000000000002E-3</v>
      </c>
      <c r="N114" s="5">
        <f>E114*M114</f>
        <v>0</v>
      </c>
      <c r="O114" s="6">
        <v>20</v>
      </c>
      <c r="P114" s="6" t="s">
        <v>373</v>
      </c>
      <c r="V114" s="9" t="s">
        <v>263</v>
      </c>
      <c r="W114" s="10">
        <v>2.996</v>
      </c>
      <c r="X114" s="3" t="s">
        <v>374</v>
      </c>
      <c r="Y114" s="3" t="s">
        <v>371</v>
      </c>
      <c r="Z114" s="6" t="s">
        <v>366</v>
      </c>
      <c r="AB114" s="6">
        <v>7</v>
      </c>
      <c r="AJ114" s="11" t="s">
        <v>265</v>
      </c>
      <c r="AK114" s="11" t="s">
        <v>149</v>
      </c>
    </row>
    <row r="115" spans="1:38">
      <c r="D115" s="138" t="s">
        <v>375</v>
      </c>
      <c r="E115" s="139">
        <f>J115</f>
        <v>0</v>
      </c>
      <c r="H115" s="139">
        <f>SUM(H106:H114)</f>
        <v>0</v>
      </c>
      <c r="I115" s="139">
        <f>SUM(I106:I114)</f>
        <v>0</v>
      </c>
      <c r="J115" s="139">
        <f>SUM(J106:J114)</f>
        <v>0</v>
      </c>
      <c r="L115" s="140">
        <f>SUM(L106:L114)</f>
        <v>1.3358399999999999E-2</v>
      </c>
      <c r="N115" s="141">
        <f>SUM(N106:N114)</f>
        <v>0</v>
      </c>
      <c r="W115" s="10">
        <f>SUM(W106:W114)</f>
        <v>7.5459999999999994</v>
      </c>
    </row>
    <row r="117" spans="1:38">
      <c r="D117" s="138" t="s">
        <v>376</v>
      </c>
      <c r="E117" s="141">
        <f>J117</f>
        <v>0</v>
      </c>
      <c r="H117" s="139">
        <f>+H70+H88+H104+H115</f>
        <v>0</v>
      </c>
      <c r="I117" s="139">
        <f>+I70+I88+I104+I115</f>
        <v>0</v>
      </c>
      <c r="J117" s="139">
        <f>+J70+J88+J104+J115</f>
        <v>0</v>
      </c>
      <c r="L117" s="140">
        <f>+L70+L88+L104+L115</f>
        <v>6.76292E-2</v>
      </c>
      <c r="N117" s="141">
        <f>+N70+N88+N104+N115</f>
        <v>2.358E-2</v>
      </c>
      <c r="W117" s="10">
        <f>+W70+W88+W104+W115</f>
        <v>33.606999999999999</v>
      </c>
    </row>
    <row r="119" spans="1:38">
      <c r="B119" s="130" t="s">
        <v>377</v>
      </c>
    </row>
    <row r="120" spans="1:38">
      <c r="B120" s="3" t="s">
        <v>378</v>
      </c>
    </row>
    <row r="121" spans="1:38">
      <c r="A121" s="1">
        <v>38</v>
      </c>
      <c r="B121" s="2" t="s">
        <v>379</v>
      </c>
      <c r="C121" s="3" t="s">
        <v>380</v>
      </c>
      <c r="D121" s="4" t="s">
        <v>381</v>
      </c>
      <c r="E121" s="5">
        <v>73.376000000000005</v>
      </c>
      <c r="F121" s="6" t="s">
        <v>56</v>
      </c>
      <c r="G121" s="7">
        <v>0</v>
      </c>
      <c r="H121" s="7">
        <f>ROUND(E121*G121,2)</f>
        <v>0</v>
      </c>
      <c r="J121" s="7">
        <f>ROUND(E121*G121,2)</f>
        <v>0</v>
      </c>
      <c r="L121" s="8">
        <f>E121*K121</f>
        <v>0</v>
      </c>
      <c r="N121" s="5">
        <f>E121*M121</f>
        <v>0</v>
      </c>
      <c r="O121" s="6">
        <v>20</v>
      </c>
      <c r="P121" s="6" t="s">
        <v>382</v>
      </c>
      <c r="V121" s="9" t="s">
        <v>383</v>
      </c>
      <c r="X121" s="3" t="s">
        <v>380</v>
      </c>
      <c r="Y121" s="3" t="s">
        <v>380</v>
      </c>
      <c r="Z121" s="6" t="s">
        <v>195</v>
      </c>
      <c r="AB121" s="6">
        <v>7</v>
      </c>
      <c r="AJ121" s="11" t="s">
        <v>383</v>
      </c>
      <c r="AK121" s="11" t="s">
        <v>149</v>
      </c>
    </row>
    <row r="122" spans="1:38">
      <c r="A122" s="147"/>
      <c r="B122" s="148"/>
      <c r="C122" s="149"/>
      <c r="D122" s="150"/>
      <c r="E122" s="151"/>
      <c r="F122" s="152"/>
      <c r="G122" s="153"/>
      <c r="H122" s="153"/>
      <c r="I122" s="153"/>
      <c r="J122" s="153"/>
      <c r="K122" s="154"/>
      <c r="L122" s="154"/>
      <c r="M122" s="151"/>
      <c r="N122" s="151"/>
      <c r="O122" s="152"/>
      <c r="P122" s="152"/>
      <c r="Q122" s="151"/>
      <c r="R122" s="151"/>
      <c r="S122" s="151"/>
      <c r="T122" s="155"/>
      <c r="U122" s="155"/>
      <c r="V122" s="155"/>
      <c r="W122" s="156"/>
      <c r="X122" s="149"/>
      <c r="Y122" s="149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7"/>
      <c r="AJ122" s="11" t="s">
        <v>383</v>
      </c>
      <c r="AK122" s="11" t="s">
        <v>149</v>
      </c>
      <c r="AL122" s="144"/>
    </row>
    <row r="123" spans="1:38">
      <c r="D123" s="138" t="s">
        <v>384</v>
      </c>
      <c r="E123" s="139">
        <f>J123</f>
        <v>0</v>
      </c>
      <c r="H123" s="139">
        <f>SUM(H119:H122)</f>
        <v>0</v>
      </c>
      <c r="I123" s="139">
        <f>SUM(I119:I122)</f>
        <v>0</v>
      </c>
      <c r="J123" s="139">
        <f>SUM(J119:J122)</f>
        <v>0</v>
      </c>
      <c r="L123" s="140">
        <f>SUM(L119:L122)</f>
        <v>0</v>
      </c>
      <c r="N123" s="141">
        <f>SUM(N119:N122)</f>
        <v>0</v>
      </c>
      <c r="W123" s="10">
        <f>SUM(W119:W122)</f>
        <v>0</v>
      </c>
    </row>
    <row r="125" spans="1:38">
      <c r="D125" s="138" t="s">
        <v>385</v>
      </c>
      <c r="E125" s="139">
        <f>J125</f>
        <v>0</v>
      </c>
      <c r="H125" s="139">
        <f>+H123</f>
        <v>0</v>
      </c>
      <c r="I125" s="139">
        <f>+I123</f>
        <v>0</v>
      </c>
      <c r="J125" s="139">
        <f>+J123</f>
        <v>0</v>
      </c>
      <c r="L125" s="140">
        <f>+L123</f>
        <v>0</v>
      </c>
      <c r="N125" s="141">
        <f>+N123</f>
        <v>0</v>
      </c>
      <c r="W125" s="10">
        <f>+W123</f>
        <v>0</v>
      </c>
    </row>
    <row r="127" spans="1:38">
      <c r="D127" s="143" t="s">
        <v>386</v>
      </c>
      <c r="E127" s="139">
        <f>J127</f>
        <v>0</v>
      </c>
      <c r="H127" s="139">
        <f>+H59+H117+H125</f>
        <v>0</v>
      </c>
      <c r="I127" s="139">
        <f>+I59+I117+I125</f>
        <v>0</v>
      </c>
      <c r="J127" s="139">
        <f>+J59+J117+J125</f>
        <v>0</v>
      </c>
      <c r="L127" s="140">
        <f>+L59+L117+L125</f>
        <v>0.16513964</v>
      </c>
      <c r="N127" s="141">
        <f>+N59+N117+N125</f>
        <v>0.26906000000000002</v>
      </c>
      <c r="W127" s="10">
        <f>+W59+W117+W125</f>
        <v>64.968000000000004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6"/>
  <sheetViews>
    <sheetView showGridLines="0" workbookViewId="0"/>
  </sheetViews>
  <sheetFormatPr defaultColWidth="9.109375" defaultRowHeight="10.199999999999999"/>
  <cols>
    <col min="1" max="1" width="42.33203125" style="11" customWidth="1"/>
    <col min="2" max="4" width="9.6640625" style="13" customWidth="1"/>
    <col min="5" max="5" width="9.6640625" style="14" customWidth="1"/>
    <col min="6" max="6" width="8.6640625" style="15" customWidth="1"/>
    <col min="7" max="7" width="9.109375" style="15" customWidth="1"/>
    <col min="8" max="23" width="9.109375" style="11" customWidth="1"/>
    <col min="24" max="25" width="5.6640625" style="11" customWidth="1"/>
    <col min="26" max="26" width="6.5546875" style="11" customWidth="1"/>
    <col min="27" max="27" width="24.33203125" style="11" customWidth="1"/>
    <col min="28" max="28" width="4.33203125" style="11" customWidth="1"/>
    <col min="29" max="29" width="8.33203125" style="11" customWidth="1"/>
    <col min="30" max="30" width="8.6640625" style="11" customWidth="1"/>
    <col min="31" max="16384" width="9.109375" style="11"/>
  </cols>
  <sheetData>
    <row r="1" spans="1:30">
      <c r="A1" s="12" t="s">
        <v>111</v>
      </c>
      <c r="C1" s="11"/>
      <c r="E1" s="12" t="s">
        <v>112</v>
      </c>
      <c r="F1" s="11"/>
      <c r="G1" s="1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1:30">
      <c r="A2" s="12" t="s">
        <v>10</v>
      </c>
      <c r="C2" s="11"/>
      <c r="E2" s="12" t="s">
        <v>113</v>
      </c>
      <c r="F2" s="11"/>
      <c r="G2" s="11"/>
      <c r="Z2" s="16" t="s">
        <v>11</v>
      </c>
      <c r="AA2" s="18" t="s">
        <v>65</v>
      </c>
      <c r="AB2" s="18" t="s">
        <v>13</v>
      </c>
      <c r="AC2" s="18"/>
      <c r="AD2" s="19"/>
    </row>
    <row r="3" spans="1:30">
      <c r="A3" s="12" t="s">
        <v>14</v>
      </c>
      <c r="C3" s="11"/>
      <c r="E3" s="12" t="s">
        <v>114</v>
      </c>
      <c r="F3" s="11"/>
      <c r="G3" s="11"/>
      <c r="Z3" s="16" t="s">
        <v>15</v>
      </c>
      <c r="AA3" s="18" t="s">
        <v>66</v>
      </c>
      <c r="AB3" s="18" t="s">
        <v>13</v>
      </c>
      <c r="AC3" s="18" t="s">
        <v>17</v>
      </c>
      <c r="AD3" s="19" t="s">
        <v>18</v>
      </c>
    </row>
    <row r="4" spans="1:30">
      <c r="B4" s="11"/>
      <c r="C4" s="11"/>
      <c r="D4" s="11"/>
      <c r="E4" s="11"/>
      <c r="F4" s="11"/>
      <c r="G4" s="11"/>
      <c r="Z4" s="16" t="s">
        <v>19</v>
      </c>
      <c r="AA4" s="18" t="s">
        <v>67</v>
      </c>
      <c r="AB4" s="18" t="s">
        <v>13</v>
      </c>
      <c r="AC4" s="18"/>
      <c r="AD4" s="19"/>
    </row>
    <row r="5" spans="1:30">
      <c r="A5" s="12" t="s">
        <v>115</v>
      </c>
      <c r="B5" s="11"/>
      <c r="C5" s="11"/>
      <c r="D5" s="11"/>
      <c r="E5" s="11"/>
      <c r="F5" s="11"/>
      <c r="G5" s="11"/>
      <c r="Z5" s="16" t="s">
        <v>21</v>
      </c>
      <c r="AA5" s="18" t="s">
        <v>66</v>
      </c>
      <c r="AB5" s="18" t="s">
        <v>13</v>
      </c>
      <c r="AC5" s="18" t="s">
        <v>17</v>
      </c>
      <c r="AD5" s="19" t="s">
        <v>18</v>
      </c>
    </row>
    <row r="6" spans="1:30">
      <c r="A6" s="12" t="s">
        <v>116</v>
      </c>
      <c r="B6" s="11"/>
      <c r="C6" s="11"/>
      <c r="D6" s="11"/>
      <c r="E6" s="11"/>
      <c r="F6" s="11"/>
      <c r="G6" s="11"/>
    </row>
    <row r="7" spans="1:30">
      <c r="A7" s="12"/>
      <c r="B7" s="11"/>
      <c r="C7" s="11"/>
      <c r="D7" s="11"/>
      <c r="E7" s="11"/>
      <c r="F7" s="11"/>
      <c r="G7" s="11"/>
    </row>
    <row r="8" spans="1:30" ht="13.8">
      <c r="A8" s="11" t="s">
        <v>117</v>
      </c>
      <c r="B8" s="21" t="str">
        <f>CONCATENATE(AA2," ",AB2," ",AC2," ",AD2)</f>
        <v xml:space="preserve">Rekapitulácia rozpočtu v EUR  </v>
      </c>
      <c r="G8" s="11"/>
    </row>
    <row r="9" spans="1:30">
      <c r="A9" s="22" t="s">
        <v>68</v>
      </c>
      <c r="B9" s="22" t="s">
        <v>29</v>
      </c>
      <c r="C9" s="22" t="s">
        <v>30</v>
      </c>
      <c r="D9" s="22" t="s">
        <v>31</v>
      </c>
      <c r="E9" s="23" t="s">
        <v>69</v>
      </c>
      <c r="F9" s="23" t="s">
        <v>33</v>
      </c>
      <c r="G9" s="23" t="s">
        <v>38</v>
      </c>
    </row>
    <row r="10" spans="1:30">
      <c r="A10" s="30"/>
      <c r="B10" s="30"/>
      <c r="C10" s="30" t="s">
        <v>55</v>
      </c>
      <c r="D10" s="30"/>
      <c r="E10" s="30" t="s">
        <v>31</v>
      </c>
      <c r="F10" s="30" t="s">
        <v>31</v>
      </c>
      <c r="G10" s="30" t="s">
        <v>31</v>
      </c>
    </row>
    <row r="12" spans="1:30">
      <c r="A12" s="11" t="s">
        <v>140</v>
      </c>
      <c r="B12" s="13">
        <f>Prehlad!H21</f>
        <v>0</v>
      </c>
      <c r="C12" s="13">
        <f>Prehlad!I21</f>
        <v>0</v>
      </c>
      <c r="D12" s="13">
        <f>Prehlad!J21</f>
        <v>0</v>
      </c>
      <c r="E12" s="14">
        <f>Prehlad!L21</f>
        <v>8.6985240000000005E-2</v>
      </c>
      <c r="F12" s="15">
        <f>Prehlad!N21</f>
        <v>0</v>
      </c>
      <c r="G12" s="15">
        <f>Prehlad!W21</f>
        <v>0.64500000000000002</v>
      </c>
    </row>
    <row r="13" spans="1:30">
      <c r="A13" s="11" t="s">
        <v>166</v>
      </c>
      <c r="B13" s="13">
        <f>Prehlad!H57</f>
        <v>0</v>
      </c>
      <c r="C13" s="13">
        <f>Prehlad!I57</f>
        <v>0</v>
      </c>
      <c r="D13" s="13">
        <f>Prehlad!J57</f>
        <v>0</v>
      </c>
      <c r="E13" s="14">
        <f>Prehlad!L57</f>
        <v>1.05252E-2</v>
      </c>
      <c r="F13" s="15">
        <f>Prehlad!N57</f>
        <v>0.24548</v>
      </c>
      <c r="G13" s="15">
        <f>Prehlad!W57</f>
        <v>30.716000000000001</v>
      </c>
    </row>
    <row r="14" spans="1:30">
      <c r="A14" s="11" t="s">
        <v>256</v>
      </c>
      <c r="B14" s="13">
        <f>Prehlad!H59</f>
        <v>0</v>
      </c>
      <c r="C14" s="13">
        <f>Prehlad!I59</f>
        <v>0</v>
      </c>
      <c r="D14" s="13">
        <f>Prehlad!J59</f>
        <v>0</v>
      </c>
      <c r="E14" s="14">
        <f>Prehlad!L59</f>
        <v>9.7510440000000004E-2</v>
      </c>
      <c r="F14" s="15">
        <f>Prehlad!N59</f>
        <v>0.24548</v>
      </c>
      <c r="G14" s="15">
        <f>Prehlad!W59</f>
        <v>31.361000000000001</v>
      </c>
    </row>
    <row r="16" spans="1:30">
      <c r="A16" s="11" t="s">
        <v>258</v>
      </c>
      <c r="B16" s="13">
        <f>Prehlad!H70</f>
        <v>0</v>
      </c>
      <c r="C16" s="13">
        <f>Prehlad!I70</f>
        <v>0</v>
      </c>
      <c r="D16" s="13">
        <f>Prehlad!J70</f>
        <v>0</v>
      </c>
      <c r="E16" s="14">
        <f>Prehlad!L70</f>
        <v>1.2418800000000001E-3</v>
      </c>
      <c r="F16" s="15">
        <f>Prehlad!N70</f>
        <v>2.358E-2</v>
      </c>
      <c r="G16" s="15">
        <f>Prehlad!W70</f>
        <v>8.4089999999999989</v>
      </c>
    </row>
    <row r="17" spans="1:7">
      <c r="A17" s="11" t="s">
        <v>282</v>
      </c>
      <c r="B17" s="13">
        <f>Prehlad!H88</f>
        <v>0</v>
      </c>
      <c r="C17" s="13">
        <f>Prehlad!I88</f>
        <v>0</v>
      </c>
      <c r="D17" s="13">
        <f>Prehlad!J88</f>
        <v>0</v>
      </c>
      <c r="E17" s="14">
        <f>Prehlad!L88</f>
        <v>1.9004000000000002E-3</v>
      </c>
      <c r="F17" s="15">
        <f>Prehlad!N88</f>
        <v>0</v>
      </c>
      <c r="G17" s="15">
        <f>Prehlad!W88</f>
        <v>16.344000000000001</v>
      </c>
    </row>
    <row r="18" spans="1:7">
      <c r="A18" s="11" t="s">
        <v>326</v>
      </c>
      <c r="B18" s="13">
        <f>Prehlad!H104</f>
        <v>0</v>
      </c>
      <c r="C18" s="13">
        <f>Prehlad!I104</f>
        <v>0</v>
      </c>
      <c r="D18" s="13">
        <f>Prehlad!J104</f>
        <v>0</v>
      </c>
      <c r="E18" s="14">
        <f>Prehlad!L104</f>
        <v>5.1128519999999997E-2</v>
      </c>
      <c r="F18" s="15">
        <f>Prehlad!N104</f>
        <v>0</v>
      </c>
      <c r="G18" s="15">
        <f>Prehlad!W104</f>
        <v>1.3080000000000001</v>
      </c>
    </row>
    <row r="19" spans="1:7">
      <c r="A19" s="11" t="s">
        <v>355</v>
      </c>
      <c r="B19" s="13">
        <f>Prehlad!H115</f>
        <v>0</v>
      </c>
      <c r="C19" s="13">
        <f>Prehlad!I115</f>
        <v>0</v>
      </c>
      <c r="D19" s="13">
        <f>Prehlad!J115</f>
        <v>0</v>
      </c>
      <c r="E19" s="14">
        <f>Prehlad!L115</f>
        <v>1.3358399999999999E-2</v>
      </c>
      <c r="F19" s="15">
        <f>Prehlad!N115</f>
        <v>0</v>
      </c>
      <c r="G19" s="15">
        <f>Prehlad!W115</f>
        <v>7.5459999999999994</v>
      </c>
    </row>
    <row r="20" spans="1:7">
      <c r="A20" s="11" t="s">
        <v>376</v>
      </c>
      <c r="B20" s="13">
        <f>Prehlad!H117</f>
        <v>0</v>
      </c>
      <c r="C20" s="13">
        <f>Prehlad!I117</f>
        <v>0</v>
      </c>
      <c r="D20" s="13">
        <f>Prehlad!J117</f>
        <v>0</v>
      </c>
      <c r="E20" s="14">
        <f>Prehlad!L117</f>
        <v>6.76292E-2</v>
      </c>
      <c r="F20" s="15">
        <f>Prehlad!N117</f>
        <v>2.358E-2</v>
      </c>
      <c r="G20" s="15">
        <f>Prehlad!W117</f>
        <v>33.606999999999999</v>
      </c>
    </row>
    <row r="22" spans="1:7">
      <c r="A22" s="11" t="s">
        <v>378</v>
      </c>
      <c r="B22" s="13">
        <f>Prehlad!H123</f>
        <v>0</v>
      </c>
      <c r="C22" s="13">
        <f>Prehlad!I123</f>
        <v>0</v>
      </c>
      <c r="D22" s="13">
        <f>Prehlad!J123</f>
        <v>0</v>
      </c>
      <c r="E22" s="14">
        <f>Prehlad!L123</f>
        <v>0</v>
      </c>
      <c r="F22" s="15">
        <f>Prehlad!N123</f>
        <v>0</v>
      </c>
      <c r="G22" s="15">
        <f>Prehlad!W123</f>
        <v>0</v>
      </c>
    </row>
    <row r="23" spans="1:7">
      <c r="A23" s="11" t="s">
        <v>385</v>
      </c>
      <c r="B23" s="13">
        <f>Prehlad!H125</f>
        <v>0</v>
      </c>
      <c r="C23" s="13">
        <f>Prehlad!I125</f>
        <v>0</v>
      </c>
      <c r="D23" s="13">
        <f>Prehlad!J125</f>
        <v>0</v>
      </c>
      <c r="E23" s="14">
        <f>Prehlad!L125</f>
        <v>0</v>
      </c>
      <c r="F23" s="15">
        <f>Prehlad!N125</f>
        <v>0</v>
      </c>
      <c r="G23" s="15">
        <f>Prehlad!W125</f>
        <v>0</v>
      </c>
    </row>
    <row r="26" spans="1:7">
      <c r="A26" s="11" t="s">
        <v>386</v>
      </c>
      <c r="B26" s="13">
        <f>Prehlad!H127</f>
        <v>0</v>
      </c>
      <c r="C26" s="13">
        <f>Prehlad!I127</f>
        <v>0</v>
      </c>
      <c r="D26" s="13">
        <f>Prehlad!J127</f>
        <v>0</v>
      </c>
      <c r="E26" s="14">
        <f>Prehlad!L127</f>
        <v>0.16513964</v>
      </c>
      <c r="F26" s="15">
        <f>Prehlad!N127</f>
        <v>0.26906000000000002</v>
      </c>
      <c r="G26" s="15">
        <f>Prehlad!W127</f>
        <v>64.968000000000004</v>
      </c>
    </row>
  </sheetData>
  <sheetProtection selectLockedCells="1" selectUnlockedCells="1"/>
  <printOptions horizontalCentered="1"/>
  <pageMargins left="0.19652777777777777" right="0.19652777777777777" top="0.62986111111111109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workbookViewId="0">
      <selection activeCell="J24" sqref="J24"/>
    </sheetView>
  </sheetViews>
  <sheetFormatPr defaultColWidth="9.109375" defaultRowHeight="10.199999999999999"/>
  <cols>
    <col min="1" max="1" width="0.6640625" style="40" customWidth="1"/>
    <col min="2" max="2" width="3.6640625" style="40" customWidth="1"/>
    <col min="3" max="3" width="6.88671875" style="40" customWidth="1"/>
    <col min="4" max="6" width="14" style="40" customWidth="1"/>
    <col min="7" max="7" width="3.88671875" style="40" customWidth="1"/>
    <col min="8" max="8" width="17.6640625" style="40" customWidth="1"/>
    <col min="9" max="9" width="8.6640625" style="40" customWidth="1"/>
    <col min="10" max="10" width="14" style="40" customWidth="1"/>
    <col min="11" max="11" width="2.33203125" style="40" customWidth="1"/>
    <col min="12" max="12" width="6.88671875" style="40" customWidth="1"/>
    <col min="13" max="23" width="9.109375" style="40" customWidth="1"/>
    <col min="24" max="25" width="5.6640625" style="40" customWidth="1"/>
    <col min="26" max="26" width="6.5546875" style="40" customWidth="1"/>
    <col min="27" max="27" width="21.44140625" style="40" customWidth="1"/>
    <col min="28" max="28" width="4.33203125" style="40" customWidth="1"/>
    <col min="29" max="29" width="8.33203125" style="40" customWidth="1"/>
    <col min="30" max="30" width="8.6640625" style="40" customWidth="1"/>
    <col min="31" max="16384" width="9.109375" style="40"/>
  </cols>
  <sheetData>
    <row r="1" spans="2:30" ht="28.5" customHeight="1">
      <c r="B1" s="41" t="s">
        <v>118</v>
      </c>
      <c r="C1" s="41"/>
      <c r="D1" s="41"/>
      <c r="F1" s="42" t="str">
        <f>CONCATENATE(AA2," ",AB2," ",AC2," ",AD2)</f>
        <v xml:space="preserve">Krycí list rozpočtu v EUR  </v>
      </c>
      <c r="G1" s="41"/>
      <c r="H1" s="41"/>
      <c r="I1" s="41"/>
      <c r="J1" s="4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2:30" ht="18" customHeight="1">
      <c r="B2" s="43"/>
      <c r="C2" s="44" t="s">
        <v>115</v>
      </c>
      <c r="D2" s="44"/>
      <c r="E2" s="44"/>
      <c r="F2" s="44"/>
      <c r="G2" s="45" t="s">
        <v>70</v>
      </c>
      <c r="H2" s="44" t="s">
        <v>119</v>
      </c>
      <c r="I2" s="44"/>
      <c r="J2" s="46"/>
      <c r="Z2" s="16" t="s">
        <v>11</v>
      </c>
      <c r="AA2" s="18" t="s">
        <v>71</v>
      </c>
      <c r="AB2" s="18" t="s">
        <v>13</v>
      </c>
      <c r="AC2" s="18"/>
      <c r="AD2" s="19"/>
    </row>
    <row r="3" spans="2:30" ht="18" customHeight="1">
      <c r="B3" s="47"/>
      <c r="C3" s="48" t="s">
        <v>116</v>
      </c>
      <c r="D3" s="48"/>
      <c r="E3" s="48"/>
      <c r="F3" s="48"/>
      <c r="G3" s="49" t="s">
        <v>120</v>
      </c>
      <c r="H3" s="48"/>
      <c r="I3" s="48"/>
      <c r="J3" s="50"/>
      <c r="Z3" s="16" t="s">
        <v>15</v>
      </c>
      <c r="AA3" s="18" t="s">
        <v>72</v>
      </c>
      <c r="AB3" s="18" t="s">
        <v>13</v>
      </c>
      <c r="AC3" s="18" t="s">
        <v>17</v>
      </c>
      <c r="AD3" s="19" t="s">
        <v>18</v>
      </c>
    </row>
    <row r="4" spans="2:30" ht="18" customHeight="1">
      <c r="B4" s="51"/>
      <c r="C4" s="52"/>
      <c r="D4" s="52"/>
      <c r="E4" s="52"/>
      <c r="F4" s="52"/>
      <c r="G4" s="53"/>
      <c r="H4" s="52"/>
      <c r="I4" s="52"/>
      <c r="J4" s="54"/>
      <c r="Z4" s="16" t="s">
        <v>19</v>
      </c>
      <c r="AA4" s="18" t="s">
        <v>73</v>
      </c>
      <c r="AB4" s="18" t="s">
        <v>13</v>
      </c>
      <c r="AC4" s="18"/>
      <c r="AD4" s="19"/>
    </row>
    <row r="5" spans="2:30" ht="18" customHeight="1">
      <c r="B5" s="55"/>
      <c r="C5" s="56" t="s">
        <v>74</v>
      </c>
      <c r="D5" s="56"/>
      <c r="E5" s="56" t="s">
        <v>75</v>
      </c>
      <c r="F5" s="57"/>
      <c r="G5" s="57" t="s">
        <v>76</v>
      </c>
      <c r="H5" s="56" t="s">
        <v>121</v>
      </c>
      <c r="I5" s="57" t="s">
        <v>77</v>
      </c>
      <c r="J5" s="58" t="s">
        <v>122</v>
      </c>
      <c r="Z5" s="16" t="s">
        <v>21</v>
      </c>
      <c r="AA5" s="18" t="s">
        <v>72</v>
      </c>
      <c r="AB5" s="18" t="s">
        <v>13</v>
      </c>
      <c r="AC5" s="18" t="s">
        <v>17</v>
      </c>
      <c r="AD5" s="19" t="s">
        <v>18</v>
      </c>
    </row>
    <row r="6" spans="2:30" ht="18" customHeight="1">
      <c r="B6" s="43"/>
      <c r="C6" s="44" t="s">
        <v>2</v>
      </c>
      <c r="D6" s="44" t="s">
        <v>123</v>
      </c>
      <c r="E6" s="44"/>
      <c r="F6" s="44"/>
      <c r="G6" s="44" t="s">
        <v>78</v>
      </c>
      <c r="H6" s="44">
        <v>36145068</v>
      </c>
      <c r="I6" s="44"/>
      <c r="J6" s="46"/>
    </row>
    <row r="7" spans="2:30" ht="18" customHeight="1">
      <c r="B7" s="59"/>
      <c r="C7" s="60"/>
      <c r="D7" s="61"/>
      <c r="E7" s="61"/>
      <c r="F7" s="61"/>
      <c r="G7" s="61" t="s">
        <v>79</v>
      </c>
      <c r="H7" s="61">
        <v>2021435625</v>
      </c>
      <c r="I7" s="61"/>
      <c r="J7" s="62"/>
    </row>
    <row r="8" spans="2:30" ht="18" customHeight="1">
      <c r="B8" s="47"/>
      <c r="C8" s="48" t="s">
        <v>1</v>
      </c>
      <c r="D8" s="48"/>
      <c r="E8" s="48"/>
      <c r="F8" s="48"/>
      <c r="G8" s="48" t="s">
        <v>78</v>
      </c>
      <c r="H8" s="48"/>
      <c r="I8" s="48"/>
      <c r="J8" s="50"/>
    </row>
    <row r="9" spans="2:30" ht="18" customHeight="1">
      <c r="B9" s="51"/>
      <c r="C9" s="53"/>
      <c r="D9" s="52"/>
      <c r="E9" s="52"/>
      <c r="F9" s="52"/>
      <c r="G9" s="61" t="s">
        <v>79</v>
      </c>
      <c r="H9" s="52"/>
      <c r="I9" s="52"/>
      <c r="J9" s="54"/>
    </row>
    <row r="10" spans="2:30" ht="18" customHeight="1">
      <c r="B10" s="47"/>
      <c r="C10" s="48" t="s">
        <v>80</v>
      </c>
      <c r="D10" s="48"/>
      <c r="E10" s="48"/>
      <c r="F10" s="48"/>
      <c r="G10" s="48" t="s">
        <v>78</v>
      </c>
      <c r="H10" s="48"/>
      <c r="I10" s="48"/>
      <c r="J10" s="50"/>
    </row>
    <row r="11" spans="2:30" ht="18" customHeight="1">
      <c r="B11" s="63"/>
      <c r="C11" s="64"/>
      <c r="D11" s="64"/>
      <c r="E11" s="64"/>
      <c r="F11" s="64"/>
      <c r="G11" s="64" t="s">
        <v>79</v>
      </c>
      <c r="H11" s="64"/>
      <c r="I11" s="64"/>
      <c r="J11" s="65"/>
    </row>
    <row r="12" spans="2:30" ht="18" customHeight="1">
      <c r="B12" s="66"/>
      <c r="C12" s="44"/>
      <c r="D12" s="44"/>
      <c r="E12" s="44"/>
      <c r="F12" s="67">
        <f>IF(B12&lt;&gt;0,ROUND($J$31/B12,0),0)</f>
        <v>0</v>
      </c>
      <c r="G12" s="45"/>
      <c r="H12" s="44"/>
      <c r="I12" s="44"/>
      <c r="J12" s="68">
        <f>IF(G12&lt;&gt;0,ROUND($J$31/G12,0),0)</f>
        <v>0</v>
      </c>
    </row>
    <row r="13" spans="2:30" ht="18" customHeight="1">
      <c r="B13" s="69"/>
      <c r="C13" s="61"/>
      <c r="D13" s="61"/>
      <c r="E13" s="61"/>
      <c r="F13" s="70">
        <f>IF(B13&lt;&gt;0,ROUND($J$31/B13,0),0)</f>
        <v>0</v>
      </c>
      <c r="G13" s="60"/>
      <c r="H13" s="61"/>
      <c r="I13" s="61"/>
      <c r="J13" s="71">
        <f>IF(G13&lt;&gt;0,ROUND($J$31/G13,0),0)</f>
        <v>0</v>
      </c>
    </row>
    <row r="14" spans="2:30" ht="18" customHeight="1">
      <c r="B14" s="72"/>
      <c r="C14" s="64"/>
      <c r="D14" s="64"/>
      <c r="E14" s="64"/>
      <c r="F14" s="73">
        <f>IF(B14&lt;&gt;0,ROUND($J$31/B14,0),0)</f>
        <v>0</v>
      </c>
      <c r="G14" s="74"/>
      <c r="H14" s="64"/>
      <c r="I14" s="64"/>
      <c r="J14" s="75">
        <f>IF(G14&lt;&gt;0,ROUND($J$31/G14,0),0)</f>
        <v>0</v>
      </c>
    </row>
    <row r="15" spans="2:30" ht="18" customHeight="1">
      <c r="B15" s="76" t="s">
        <v>81</v>
      </c>
      <c r="C15" s="77" t="s">
        <v>82</v>
      </c>
      <c r="D15" s="78" t="s">
        <v>29</v>
      </c>
      <c r="E15" s="78" t="s">
        <v>83</v>
      </c>
      <c r="F15" s="79" t="s">
        <v>84</v>
      </c>
      <c r="G15" s="76" t="s">
        <v>85</v>
      </c>
      <c r="H15" s="80" t="s">
        <v>86</v>
      </c>
      <c r="I15" s="81"/>
      <c r="J15" s="82"/>
    </row>
    <row r="16" spans="2:30" ht="18" customHeight="1">
      <c r="B16" s="83">
        <v>1</v>
      </c>
      <c r="C16" s="84" t="s">
        <v>87</v>
      </c>
      <c r="D16" s="121">
        <f>Prehlad!H59</f>
        <v>0</v>
      </c>
      <c r="E16" s="121">
        <f>Prehlad!I59</f>
        <v>0</v>
      </c>
      <c r="F16" s="122">
        <f>D16+E16</f>
        <v>0</v>
      </c>
      <c r="G16" s="83">
        <v>6</v>
      </c>
      <c r="H16" s="85" t="s">
        <v>124</v>
      </c>
      <c r="I16" s="86"/>
      <c r="J16" s="122">
        <v>0</v>
      </c>
    </row>
    <row r="17" spans="2:10" ht="18" customHeight="1">
      <c r="B17" s="87">
        <v>2</v>
      </c>
      <c r="C17" s="88" t="s">
        <v>88</v>
      </c>
      <c r="D17" s="123">
        <f>Prehlad!H117</f>
        <v>0</v>
      </c>
      <c r="E17" s="123">
        <f>Prehlad!I117</f>
        <v>0</v>
      </c>
      <c r="F17" s="122">
        <f>D17+E17</f>
        <v>0</v>
      </c>
      <c r="G17" s="87">
        <v>7</v>
      </c>
      <c r="H17" s="89" t="s">
        <v>125</v>
      </c>
      <c r="I17" s="48"/>
      <c r="J17" s="124">
        <v>0</v>
      </c>
    </row>
    <row r="18" spans="2:10" ht="18" customHeight="1">
      <c r="B18" s="87">
        <v>3</v>
      </c>
      <c r="C18" s="88" t="s">
        <v>89</v>
      </c>
      <c r="D18" s="123"/>
      <c r="E18" s="123"/>
      <c r="F18" s="122">
        <f>D18+E18</f>
        <v>0</v>
      </c>
      <c r="G18" s="87">
        <v>8</v>
      </c>
      <c r="H18" s="89" t="s">
        <v>126</v>
      </c>
      <c r="I18" s="48"/>
      <c r="J18" s="124">
        <v>0</v>
      </c>
    </row>
    <row r="19" spans="2:10" ht="18" customHeight="1">
      <c r="B19" s="87">
        <v>4</v>
      </c>
      <c r="C19" s="88" t="s">
        <v>90</v>
      </c>
      <c r="D19" s="123"/>
      <c r="E19" s="123"/>
      <c r="F19" s="125">
        <f>D19+E19</f>
        <v>0</v>
      </c>
      <c r="G19" s="87">
        <v>9</v>
      </c>
      <c r="H19" s="89" t="s">
        <v>3</v>
      </c>
      <c r="I19" s="48"/>
      <c r="J19" s="124">
        <v>0</v>
      </c>
    </row>
    <row r="20" spans="2:10" ht="18" customHeight="1">
      <c r="B20" s="90">
        <v>5</v>
      </c>
      <c r="C20" s="91" t="s">
        <v>91</v>
      </c>
      <c r="D20" s="126">
        <f>SUM(D16:D19)</f>
        <v>0</v>
      </c>
      <c r="E20" s="127">
        <f>SUM(E16:E19)</f>
        <v>0</v>
      </c>
      <c r="F20" s="128">
        <f>SUM(F16:F19)</f>
        <v>0</v>
      </c>
      <c r="G20" s="92">
        <v>10</v>
      </c>
      <c r="I20" s="93" t="s">
        <v>92</v>
      </c>
      <c r="J20" s="128">
        <f>SUM(J16:J19)</f>
        <v>0</v>
      </c>
    </row>
    <row r="21" spans="2:10" ht="18" customHeight="1">
      <c r="B21" s="76" t="s">
        <v>93</v>
      </c>
      <c r="C21" s="94"/>
      <c r="D21" s="81" t="s">
        <v>94</v>
      </c>
      <c r="E21" s="81"/>
      <c r="F21" s="82"/>
      <c r="G21" s="76" t="s">
        <v>95</v>
      </c>
      <c r="H21" s="80" t="s">
        <v>96</v>
      </c>
      <c r="I21" s="81"/>
      <c r="J21" s="82"/>
    </row>
    <row r="22" spans="2:10" ht="18" customHeight="1">
      <c r="B22" s="83">
        <v>11</v>
      </c>
      <c r="C22" s="85" t="s">
        <v>127</v>
      </c>
      <c r="D22" s="95" t="s">
        <v>3</v>
      </c>
      <c r="E22" s="96">
        <v>0</v>
      </c>
      <c r="F22" s="122">
        <f>ROUND(((D16+E16+D17+E17+D18)*E22),2)</f>
        <v>0</v>
      </c>
      <c r="G22" s="87">
        <v>16</v>
      </c>
      <c r="H22" s="89" t="s">
        <v>97</v>
      </c>
      <c r="I22" s="97"/>
      <c r="J22" s="124">
        <v>0</v>
      </c>
    </row>
    <row r="23" spans="2:10" ht="18" customHeight="1">
      <c r="B23" s="87">
        <v>12</v>
      </c>
      <c r="C23" s="89" t="s">
        <v>128</v>
      </c>
      <c r="D23" s="98"/>
      <c r="E23" s="99">
        <v>0</v>
      </c>
      <c r="F23" s="124">
        <f>ROUND(((D16+E16+D17+E17+D18)*E23),2)</f>
        <v>0</v>
      </c>
      <c r="G23" s="87">
        <v>17</v>
      </c>
      <c r="H23" s="89" t="s">
        <v>130</v>
      </c>
      <c r="I23" s="97"/>
      <c r="J23" s="124">
        <v>0</v>
      </c>
    </row>
    <row r="24" spans="2:10" ht="18" customHeight="1">
      <c r="B24" s="87">
        <v>13</v>
      </c>
      <c r="C24" s="89" t="s">
        <v>129</v>
      </c>
      <c r="D24" s="98"/>
      <c r="E24" s="99">
        <v>0</v>
      </c>
      <c r="F24" s="124">
        <f>ROUND(((D16+E16+D17+E17+D18)*E24),2)</f>
        <v>0</v>
      </c>
      <c r="G24" s="87">
        <v>18</v>
      </c>
      <c r="H24" s="89" t="s">
        <v>131</v>
      </c>
      <c r="I24" s="97"/>
      <c r="J24" s="124">
        <v>0</v>
      </c>
    </row>
    <row r="25" spans="2:10" ht="18" customHeight="1">
      <c r="B25" s="87">
        <v>14</v>
      </c>
      <c r="C25" s="89" t="s">
        <v>3</v>
      </c>
      <c r="D25" s="98"/>
      <c r="E25" s="99">
        <v>0</v>
      </c>
      <c r="F25" s="124">
        <f>ROUND(((D16+E16+D17+E17+D18+E18)*E25),2)</f>
        <v>0</v>
      </c>
      <c r="G25" s="87">
        <v>19</v>
      </c>
      <c r="H25" s="89" t="s">
        <v>3</v>
      </c>
      <c r="I25" s="97"/>
      <c r="J25" s="124">
        <v>0</v>
      </c>
    </row>
    <row r="26" spans="2:10" ht="18" customHeight="1">
      <c r="B26" s="90">
        <v>15</v>
      </c>
      <c r="C26" s="100"/>
      <c r="D26" s="101"/>
      <c r="E26" s="101" t="s">
        <v>98</v>
      </c>
      <c r="F26" s="128">
        <f>SUM(F22:F25)</f>
        <v>0</v>
      </c>
      <c r="G26" s="90">
        <v>20</v>
      </c>
      <c r="H26" s="100"/>
      <c r="I26" s="101" t="s">
        <v>99</v>
      </c>
      <c r="J26" s="128">
        <f>SUM(J22:J25)</f>
        <v>0</v>
      </c>
    </row>
    <row r="27" spans="2:10" ht="18" customHeight="1">
      <c r="B27" s="102"/>
      <c r="C27" s="103" t="s">
        <v>100</v>
      </c>
      <c r="D27" s="104"/>
      <c r="E27" s="105" t="s">
        <v>101</v>
      </c>
      <c r="F27" s="106"/>
      <c r="G27" s="76" t="s">
        <v>102</v>
      </c>
      <c r="H27" s="80" t="s">
        <v>103</v>
      </c>
      <c r="I27" s="81"/>
      <c r="J27" s="82"/>
    </row>
    <row r="28" spans="2:10" ht="18" customHeight="1">
      <c r="B28" s="107"/>
      <c r="C28" s="108"/>
      <c r="D28" s="41"/>
      <c r="E28" s="109"/>
      <c r="F28" s="106"/>
      <c r="G28" s="83">
        <v>21</v>
      </c>
      <c r="H28" s="85"/>
      <c r="I28" s="110" t="s">
        <v>104</v>
      </c>
      <c r="J28" s="122">
        <f>ROUND(F20,2)+J20+F26+J26</f>
        <v>0</v>
      </c>
    </row>
    <row r="29" spans="2:10" ht="18" customHeight="1">
      <c r="B29" s="107"/>
      <c r="C29" s="41" t="s">
        <v>105</v>
      </c>
      <c r="D29" s="41"/>
      <c r="E29" s="111"/>
      <c r="F29" s="106"/>
      <c r="G29" s="87">
        <v>22</v>
      </c>
      <c r="H29" s="89" t="s">
        <v>132</v>
      </c>
      <c r="I29" s="129">
        <f>J28-I30</f>
        <v>0</v>
      </c>
      <c r="J29" s="124">
        <f>ROUND((I29*20)/100,2)</f>
        <v>0</v>
      </c>
    </row>
    <row r="30" spans="2:10" ht="18" customHeight="1">
      <c r="B30" s="47"/>
      <c r="C30" s="48" t="s">
        <v>106</v>
      </c>
      <c r="D30" s="48"/>
      <c r="E30" s="111"/>
      <c r="F30" s="106"/>
      <c r="G30" s="87">
        <v>23</v>
      </c>
      <c r="H30" s="89" t="s">
        <v>133</v>
      </c>
      <c r="I30" s="129">
        <f>SUMIF(Prehlad!O11:O9999,0,Prehlad!J11:J9999)</f>
        <v>0</v>
      </c>
      <c r="J30" s="124">
        <f>ROUND((I30*0)/100,1)</f>
        <v>0</v>
      </c>
    </row>
    <row r="31" spans="2:10" ht="18" customHeight="1">
      <c r="B31" s="107"/>
      <c r="C31" s="41"/>
      <c r="D31" s="41"/>
      <c r="E31" s="111"/>
      <c r="F31" s="106"/>
      <c r="G31" s="90">
        <v>24</v>
      </c>
      <c r="H31" s="100"/>
      <c r="I31" s="101" t="s">
        <v>107</v>
      </c>
      <c r="J31" s="128">
        <f>SUM(J28:J30)</f>
        <v>0</v>
      </c>
    </row>
    <row r="32" spans="2:10" ht="18" customHeight="1">
      <c r="B32" s="102"/>
      <c r="C32" s="41"/>
      <c r="D32" s="106"/>
      <c r="E32" s="112"/>
      <c r="F32" s="106"/>
      <c r="G32" s="113" t="s">
        <v>108</v>
      </c>
      <c r="H32" s="114" t="s">
        <v>134</v>
      </c>
      <c r="I32" s="115"/>
      <c r="J32" s="116">
        <v>0</v>
      </c>
    </row>
    <row r="33" spans="2:10" ht="18" customHeight="1">
      <c r="B33" s="117"/>
      <c r="C33" s="118"/>
      <c r="D33" s="103" t="s">
        <v>109</v>
      </c>
      <c r="E33" s="118"/>
      <c r="F33" s="118"/>
      <c r="G33" s="118"/>
      <c r="H33" s="118" t="s">
        <v>110</v>
      </c>
      <c r="I33" s="118"/>
      <c r="J33" s="119"/>
    </row>
    <row r="34" spans="2:10" ht="18" customHeight="1">
      <c r="B34" s="107"/>
      <c r="C34" s="108"/>
      <c r="D34" s="41"/>
      <c r="E34" s="41"/>
      <c r="F34" s="108"/>
      <c r="G34" s="41"/>
      <c r="H34" s="41"/>
      <c r="I34" s="41"/>
      <c r="J34" s="120"/>
    </row>
    <row r="35" spans="2:10" ht="18" customHeight="1">
      <c r="B35" s="107"/>
      <c r="C35" s="41" t="s">
        <v>105</v>
      </c>
      <c r="D35" s="41"/>
      <c r="E35" s="41"/>
      <c r="F35" s="108"/>
      <c r="G35" s="41" t="s">
        <v>105</v>
      </c>
      <c r="H35" s="41"/>
      <c r="I35" s="41"/>
      <c r="J35" s="120"/>
    </row>
    <row r="36" spans="2:10" ht="18" customHeight="1">
      <c r="B36" s="47"/>
      <c r="C36" s="48" t="s">
        <v>106</v>
      </c>
      <c r="D36" s="48"/>
      <c r="E36" s="48"/>
      <c r="F36" s="49"/>
      <c r="G36" s="48" t="s">
        <v>106</v>
      </c>
      <c r="H36" s="48"/>
      <c r="I36" s="48"/>
      <c r="J36" s="50"/>
    </row>
    <row r="37" spans="2:10" ht="18" customHeight="1">
      <c r="B37" s="107"/>
      <c r="C37" s="41" t="s">
        <v>101</v>
      </c>
      <c r="D37" s="41"/>
      <c r="E37" s="41"/>
      <c r="F37" s="108"/>
      <c r="G37" s="41" t="s">
        <v>101</v>
      </c>
      <c r="H37" s="41"/>
      <c r="I37" s="41"/>
      <c r="J37" s="120"/>
    </row>
    <row r="38" spans="2:10" ht="18" customHeight="1">
      <c r="B38" s="107"/>
      <c r="C38" s="41"/>
      <c r="D38" s="41"/>
      <c r="E38" s="41"/>
      <c r="F38" s="41"/>
      <c r="G38" s="41"/>
      <c r="H38" s="41"/>
      <c r="I38" s="41"/>
      <c r="J38" s="120"/>
    </row>
    <row r="39" spans="2:10" ht="18" customHeight="1">
      <c r="B39" s="107"/>
      <c r="C39" s="41"/>
      <c r="D39" s="41"/>
      <c r="E39" s="41"/>
      <c r="F39" s="41"/>
      <c r="G39" s="41"/>
      <c r="H39" s="41"/>
      <c r="I39" s="41"/>
      <c r="J39" s="120"/>
    </row>
    <row r="40" spans="2:10" ht="18" customHeight="1">
      <c r="B40" s="107"/>
      <c r="C40" s="41"/>
      <c r="D40" s="41"/>
      <c r="E40" s="41"/>
      <c r="F40" s="41"/>
      <c r="G40" s="41"/>
      <c r="H40" s="41"/>
      <c r="I40" s="41"/>
      <c r="J40" s="120"/>
    </row>
    <row r="41" spans="2:10" ht="18" customHeight="1">
      <c r="B41" s="63"/>
      <c r="C41" s="64"/>
      <c r="D41" s="64"/>
      <c r="E41" s="64"/>
      <c r="F41" s="64"/>
      <c r="G41" s="64"/>
      <c r="H41" s="64"/>
      <c r="I41" s="64"/>
      <c r="J41" s="65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Prehlad</vt:lpstr>
      <vt:lpstr>Rekapitulacia</vt:lpstr>
      <vt:lpstr>Kryci list</vt:lpstr>
      <vt:lpstr>'Kryci list'!Excel_BuiltIn_Print_Area</vt:lpstr>
      <vt:lpstr>Prehlad!Excel_BuiltIn_Print_Area</vt:lpstr>
      <vt:lpstr>Rekapitulacia!Excel_BuiltIn_Print_Area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DusanHanuljak</cp:lastModifiedBy>
  <cp:revision>0</cp:revision>
  <cp:lastPrinted>2016-04-18T11:45:00Z</cp:lastPrinted>
  <dcterms:created xsi:type="dcterms:W3CDTF">1999-04-06T07:39:00Z</dcterms:created>
  <dcterms:modified xsi:type="dcterms:W3CDTF">2022-12-28T08:24:46Z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